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Cell Phone Ban/Survey data/Phones analysis/Tech Appendix/"/>
    </mc:Choice>
  </mc:AlternateContent>
  <xr:revisionPtr revIDLastSave="23" documentId="11_8D33AA44AD59E98FC3F01EEC61953495EC9874D3" xr6:coauthVersionLast="47" xr6:coauthVersionMax="47" xr10:uidLastSave="{98386E6C-6D53-4734-894F-1DEEA6983293}"/>
  <bookViews>
    <workbookView xWindow="-120" yWindow="-120" windowWidth="29040" windowHeight="15720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  <sheet name="Sheet 4" sheetId="5" r:id="rId5"/>
    <sheet name="Sheet 5" sheetId="6" r:id="rId6"/>
    <sheet name="Sheet 6" sheetId="7" r:id="rId7"/>
    <sheet name="Sheet 7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A2" i="8"/>
  <c r="C2" i="7"/>
  <c r="B2" i="7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<sst xmlns="http://schemas.openxmlformats.org/spreadsheetml/2006/main" count="897" uniqueCount="80">
  <si>
    <t>Phones Away, Teacher survey</t>
  </si>
  <si>
    <t>Table of contents:</t>
  </si>
  <si>
    <t>At your school, how actively monitored and enforced are the phone rules during these times:</t>
  </si>
  <si>
    <t>Count</t>
  </si>
  <si>
    <t>To a great extent</t>
  </si>
  <si>
    <t>Somewhat</t>
  </si>
  <si>
    <t>Very little</t>
  </si>
  <si>
    <t>Not at all</t>
  </si>
  <si>
    <t>Not applicable</t>
  </si>
  <si>
    <t>Total</t>
  </si>
  <si>
    <t xml:space="preserve"> On school grounds before and after school starts</t>
  </si>
  <si>
    <t xml:space="preserve"> Scheduled break times (e.g. morning tea, lunch)</t>
  </si>
  <si>
    <t xml:space="preserve"> Moving between classes</t>
  </si>
  <si>
    <t xml:space="preserve"> Break times during a class (e.g. teacher sanctioned brain break)</t>
  </si>
  <si>
    <t xml:space="preserve"> Scheduled study classes (e.g. for senior students)</t>
  </si>
  <si>
    <t xml:space="preserve"> In bathrooms and/or other out-of-sight places</t>
  </si>
  <si>
    <t xml:space="preserve"> On school trips</t>
  </si>
  <si>
    <t xml:space="preserve"> Other visits outside school (e.g. on courses, visits, work experience)</t>
  </si>
  <si>
    <t>Percentage</t>
  </si>
  <si>
    <t>EQI</t>
  </si>
  <si>
    <t>To a great extent %</t>
  </si>
  <si>
    <t>Somewhat %</t>
  </si>
  <si>
    <t>Very little %</t>
  </si>
  <si>
    <t>Not at all %</t>
  </si>
  <si>
    <t>Not applicable %</t>
  </si>
  <si>
    <t>Fewer</t>
  </si>
  <si>
    <t>Moderate</t>
  </si>
  <si>
    <t>More</t>
  </si>
  <si>
    <t>School Type</t>
  </si>
  <si>
    <t>Primary &amp; Intermediate</t>
  </si>
  <si>
    <t>Secondary &amp; Composite</t>
  </si>
  <si>
    <t>What approximate proportion of your students follow the schools rules about phones consistently?</t>
  </si>
  <si>
    <t>All of them</t>
  </si>
  <si>
    <t>Almost all of them (over 90%)</t>
  </si>
  <si>
    <t>The vast majority (80-90%)</t>
  </si>
  <si>
    <t>Most of the students (60-79%)</t>
  </si>
  <si>
    <t>About half (50-59%)</t>
  </si>
  <si>
    <t>Less than half</t>
  </si>
  <si>
    <t xml:space="preserve"> Years 7-8</t>
  </si>
  <si>
    <t xml:space="preserve"> Years 9-11</t>
  </si>
  <si>
    <t xml:space="preserve"> Years 12-13</t>
  </si>
  <si>
    <t>All of them %</t>
  </si>
  <si>
    <t>Almost all of them (over 90%) %</t>
  </si>
  <si>
    <t>The vast majority (80-90%) %</t>
  </si>
  <si>
    <t>Most of the students (60-79%) %</t>
  </si>
  <si>
    <t>About half (50-59%) %</t>
  </si>
  <si>
    <t>Less than half %</t>
  </si>
  <si>
    <t>Does your school policy allow exceptions for:</t>
  </si>
  <si>
    <t>Yes</t>
  </si>
  <si>
    <t>No</t>
  </si>
  <si>
    <t>Unsure</t>
  </si>
  <si>
    <t xml:space="preserve"> student health reasons (such as monitoring insulin levels)</t>
  </si>
  <si>
    <t xml:space="preserve"> supporting students with a disability</t>
  </si>
  <si>
    <t xml:space="preserve"> supporting students with a specific learning need</t>
  </si>
  <si>
    <t>Yes %</t>
  </si>
  <si>
    <t>No %</t>
  </si>
  <si>
    <t>Unsure %</t>
  </si>
  <si>
    <t>Does your school policy allow you to use exceptions for:</t>
  </si>
  <si>
    <t xml:space="preserve"> phone use for a specific educational purpose</t>
  </si>
  <si>
    <t xml:space="preserve"> senior students during study classes</t>
  </si>
  <si>
    <t xml:space="preserve"> senior students outside of study classes</t>
  </si>
  <si>
    <t>What impact has phones away for the day had on:</t>
  </si>
  <si>
    <t>a lot better</t>
  </si>
  <si>
    <t>a bit better</t>
  </si>
  <si>
    <t>no change</t>
  </si>
  <si>
    <t>a bit worse</t>
  </si>
  <si>
    <t>a lot worse</t>
  </si>
  <si>
    <t xml:space="preserve"> student behaviour in the classroom</t>
  </si>
  <si>
    <t xml:space="preserve"> student attendance</t>
  </si>
  <si>
    <t xml:space="preserve"> students ability to focus on schoolwork</t>
  </si>
  <si>
    <t xml:space="preserve"> student achievement</t>
  </si>
  <si>
    <t xml:space="preserve"> on the frequency of bullying at school</t>
  </si>
  <si>
    <t xml:space="preserve"> student mental health</t>
  </si>
  <si>
    <t>a lot better %</t>
  </si>
  <si>
    <t>a bit better %</t>
  </si>
  <si>
    <t>no change %</t>
  </si>
  <si>
    <t>a bit worse %</t>
  </si>
  <si>
    <t>a lot worse %</t>
  </si>
  <si>
    <t>⠀</t>
  </si>
  <si>
    <t>Education Review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</si>
</sst>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4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sz val="11"/>
      <color theme="4"/>
      <name val="Aptos"/>
      <family val="2"/>
    </font>
    <font>
      <b/>
      <sz val="11"/>
      <color theme="4"/>
      <name val="Aptos"/>
      <family val="2"/>
    </font>
    <font>
      <u/>
      <sz val="11"/>
      <color theme="4" tint="0.3999755851924192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</fonts>
  <fills count="21">
    <fill>
      <patternFill patternType="none"/>
    </fill>
    <fill>
      <patternFill patternType="gray125"/>
    </fill>
    <fill>
      <gradientFill>
        <stop position="0">
          <color rgb="FFEBF7F7"/>
        </stop>
        <stop position="1">
          <color rgb="FFE8F6F5"/>
        </stop>
      </gradientFill>
    </fill>
    <fill>
      <gradientFill>
        <stop position="0">
          <color rgb="FFE8F6F5"/>
        </stop>
        <stop position="1">
          <color rgb="FFE4F5F4"/>
        </stop>
      </gradientFill>
    </fill>
    <fill>
      <gradientFill>
        <stop position="0">
          <color rgb="FFE4F5F4"/>
        </stop>
        <stop position="1">
          <color rgb="FFE1F3F2"/>
        </stop>
      </gradientFill>
    </fill>
    <fill>
      <gradientFill>
        <stop position="0">
          <color rgb="FFE1F3F2"/>
        </stop>
        <stop position="1">
          <color rgb="FFDDF2F1"/>
        </stop>
      </gradientFill>
    </fill>
    <fill>
      <gradientFill>
        <stop position="0">
          <color rgb="FFE1F3F2"/>
        </stop>
        <stop position="1">
          <color rgb="FFDAF1F0"/>
        </stop>
      </gradientFill>
    </fill>
    <fill>
      <gradientFill>
        <stop position="0">
          <color rgb="FFDAF1F0"/>
        </stop>
        <stop position="1">
          <color rgb="FFD7EFEE"/>
        </stop>
      </gradientFill>
    </fill>
    <fill>
      <gradientFill>
        <stop position="0">
          <color rgb="FFD7EFEE"/>
        </stop>
        <stop position="1">
          <color rgb="FFD3EEED"/>
        </stop>
      </gradientFill>
    </fill>
    <fill>
      <gradientFill>
        <stop position="0">
          <color rgb="FFD3EEED"/>
        </stop>
        <stop position="1">
          <color rgb="FFD0EDEB"/>
        </stop>
      </gradientFill>
    </fill>
    <fill>
      <gradientFill>
        <stop position="0">
          <color rgb="FFD0EDEB"/>
        </stop>
        <stop position="1">
          <color rgb="FFCDEBEA"/>
        </stop>
      </gradientFill>
    </fill>
    <fill>
      <gradientFill>
        <stop position="0">
          <color rgb="FFCDEBEA"/>
        </stop>
        <stop position="1">
          <color rgb="FFC9EAE9"/>
        </stop>
      </gradientFill>
    </fill>
    <fill>
      <gradientFill>
        <stop position="0">
          <color rgb="FFCDEBEA"/>
        </stop>
        <stop position="1">
          <color rgb="FFC6E9E7"/>
        </stop>
      </gradientFill>
    </fill>
    <fill>
      <gradientFill>
        <stop position="0">
          <color rgb="FFC6E9E7"/>
        </stop>
        <stop position="1">
          <color rgb="FFC3E8E6"/>
        </stop>
      </gradientFill>
    </fill>
    <fill>
      <gradientFill>
        <stop position="0">
          <color rgb="FFC3E8E6"/>
        </stop>
        <stop position="1">
          <color rgb="FFBFE6E4"/>
        </stop>
      </gradientFill>
    </fill>
    <fill>
      <gradientFill>
        <stop position="0">
          <color rgb="FFBFE6E4"/>
        </stop>
        <stop position="1">
          <color rgb="FFBCE5E3"/>
        </stop>
      </gradientFill>
    </fill>
    <fill>
      <patternFill patternType="solid">
        <fgColor rgb="FFBCE5E3"/>
        <bgColor auto="1"/>
      </patternFill>
    </fill>
    <fill>
      <patternFill patternType="solid">
        <fgColor rgb="FF075B62"/>
        <bgColor indexed="64"/>
      </patternFill>
    </fill>
    <fill>
      <patternFill patternType="solid">
        <fgColor rgb="FF0089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4E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3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0" fontId="4" fillId="9" borderId="0" xfId="0" applyFont="1" applyFill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4" fillId="15" borderId="0" xfId="0" applyFont="1" applyFill="1"/>
    <xf numFmtId="0" fontId="5" fillId="16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3" borderId="0" xfId="0" applyFont="1" applyFill="1"/>
    <xf numFmtId="0" fontId="8" fillId="3" borderId="0" xfId="0" applyFont="1" applyFill="1"/>
    <xf numFmtId="0" fontId="1" fillId="3" borderId="0" xfId="1" applyFill="1"/>
    <xf numFmtId="0" fontId="8" fillId="2" borderId="0" xfId="0" applyFont="1" applyFill="1"/>
    <xf numFmtId="0" fontId="8" fillId="4" borderId="0" xfId="0" applyFont="1" applyFill="1"/>
    <xf numFmtId="0" fontId="8" fillId="5" borderId="0" xfId="0" applyFont="1" applyFill="1"/>
    <xf numFmtId="0" fontId="9" fillId="17" borderId="2" xfId="0" applyFont="1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0" fontId="9" fillId="17" borderId="8" xfId="0" applyFont="1" applyFill="1" applyBorder="1" applyAlignment="1">
      <alignment horizontal="center"/>
    </xf>
    <xf numFmtId="0" fontId="9" fillId="17" borderId="9" xfId="0" applyFont="1" applyFill="1" applyBorder="1" applyAlignment="1">
      <alignment horizontal="center"/>
    </xf>
    <xf numFmtId="0" fontId="10" fillId="18" borderId="3" xfId="0" applyFont="1" applyFill="1" applyBorder="1"/>
    <xf numFmtId="1" fontId="4" fillId="19" borderId="0" xfId="0" applyNumberFormat="1" applyFont="1" applyFill="1" applyAlignment="1">
      <alignment horizontal="center"/>
    </xf>
    <xf numFmtId="1" fontId="4" fillId="20" borderId="10" xfId="0" applyNumberFormat="1" applyFont="1" applyFill="1" applyBorder="1" applyAlignment="1">
      <alignment horizontal="center"/>
    </xf>
    <xf numFmtId="1" fontId="4" fillId="19" borderId="0" xfId="2" applyNumberFormat="1" applyFont="1" applyFill="1" applyAlignment="1">
      <alignment horizontal="center"/>
    </xf>
    <xf numFmtId="1" fontId="4" fillId="19" borderId="11" xfId="2" applyNumberFormat="1" applyFont="1" applyFill="1" applyBorder="1" applyAlignment="1">
      <alignment horizontal="center"/>
    </xf>
    <xf numFmtId="0" fontId="10" fillId="18" borderId="5" xfId="0" applyFont="1" applyFill="1" applyBorder="1"/>
    <xf numFmtId="1" fontId="4" fillId="19" borderId="7" xfId="0" applyNumberFormat="1" applyFont="1" applyFill="1" applyBorder="1" applyAlignment="1">
      <alignment horizontal="center"/>
    </xf>
    <xf numFmtId="1" fontId="4" fillId="20" borderId="12" xfId="0" applyNumberFormat="1" applyFont="1" applyFill="1" applyBorder="1" applyAlignment="1">
      <alignment horizontal="center"/>
    </xf>
    <xf numFmtId="1" fontId="4" fillId="19" borderId="7" xfId="2" applyNumberFormat="1" applyFont="1" applyFill="1" applyBorder="1" applyAlignment="1">
      <alignment horizontal="center"/>
    </xf>
    <xf numFmtId="1" fontId="4" fillId="19" borderId="13" xfId="2" applyNumberFormat="1" applyFont="1" applyFill="1" applyBorder="1" applyAlignment="1">
      <alignment horizontal="center"/>
    </xf>
    <xf numFmtId="0" fontId="9" fillId="18" borderId="2" xfId="0" applyFont="1" applyFill="1" applyBorder="1" applyAlignment="1">
      <alignment horizontal="center"/>
    </xf>
    <xf numFmtId="0" fontId="9" fillId="18" borderId="1" xfId="0" applyFont="1" applyFill="1" applyBorder="1" applyAlignment="1">
      <alignment horizontal="center"/>
    </xf>
    <xf numFmtId="0" fontId="9" fillId="18" borderId="4" xfId="0" applyFont="1" applyFill="1" applyBorder="1" applyAlignment="1">
      <alignment horizontal="center"/>
    </xf>
    <xf numFmtId="0" fontId="9" fillId="17" borderId="3" xfId="0" applyFont="1" applyFill="1" applyBorder="1" applyAlignment="1">
      <alignment horizontal="center"/>
    </xf>
    <xf numFmtId="1" fontId="9" fillId="17" borderId="0" xfId="0" applyNumberFormat="1" applyFont="1" applyFill="1" applyAlignment="1">
      <alignment horizontal="center"/>
    </xf>
    <xf numFmtId="1" fontId="9" fillId="17" borderId="6" xfId="0" applyNumberFormat="1" applyFont="1" applyFill="1" applyBorder="1" applyAlignment="1">
      <alignment horizontal="center"/>
    </xf>
    <xf numFmtId="0" fontId="9" fillId="17" borderId="5" xfId="0" applyFont="1" applyFill="1" applyBorder="1" applyAlignment="1">
      <alignment horizontal="center"/>
    </xf>
    <xf numFmtId="0" fontId="4" fillId="20" borderId="3" xfId="0" applyFont="1" applyFill="1" applyBorder="1"/>
    <xf numFmtId="1" fontId="4" fillId="19" borderId="6" xfId="0" applyNumberFormat="1" applyFont="1" applyFill="1" applyBorder="1" applyAlignment="1">
      <alignment horizontal="center"/>
    </xf>
    <xf numFmtId="0" fontId="4" fillId="20" borderId="2" xfId="0" applyFont="1" applyFill="1" applyBorder="1"/>
    <xf numFmtId="0" fontId="4" fillId="20" borderId="1" xfId="0" applyFont="1" applyFill="1" applyBorder="1" applyAlignment="1">
      <alignment horizontal="center"/>
    </xf>
    <xf numFmtId="0" fontId="4" fillId="20" borderId="4" xfId="0" applyFont="1" applyFill="1" applyBorder="1" applyAlignment="1">
      <alignment horizontal="center"/>
    </xf>
    <xf numFmtId="0" fontId="9" fillId="18" borderId="9" xfId="0" applyFont="1" applyFill="1" applyBorder="1" applyAlignment="1">
      <alignment horizontal="center"/>
    </xf>
    <xf numFmtId="1" fontId="9" fillId="17" borderId="11" xfId="0" applyNumberFormat="1" applyFont="1" applyFill="1" applyBorder="1" applyAlignment="1">
      <alignment horizontal="center"/>
    </xf>
    <xf numFmtId="1" fontId="4" fillId="19" borderId="0" xfId="2" applyNumberFormat="1" applyFont="1" applyFill="1" applyBorder="1" applyAlignment="1">
      <alignment horizontal="center"/>
    </xf>
    <xf numFmtId="0" fontId="4" fillId="20" borderId="9" xfId="0" applyFont="1" applyFill="1" applyBorder="1" applyAlignment="1">
      <alignment horizontal="center"/>
    </xf>
    <xf numFmtId="0" fontId="4" fillId="12" borderId="11" xfId="0" applyFont="1" applyFill="1" applyBorder="1"/>
    <xf numFmtId="0" fontId="1" fillId="4" borderId="0" xfId="1" applyFill="1"/>
    <xf numFmtId="1" fontId="4" fillId="19" borderId="11" xfId="0" applyNumberFormat="1" applyFont="1" applyFill="1" applyBorder="1" applyAlignment="1">
      <alignment horizontal="center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Custom 1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BA2253"/>
      </a:accent1>
      <a:accent2>
        <a:srgbClr val="BA2253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tabSelected="1" workbookViewId="0">
      <selection activeCell="C24" sqref="C24"/>
    </sheetView>
  </sheetViews>
  <sheetFormatPr defaultColWidth="11.42578125" defaultRowHeight="15" x14ac:dyDescent="0.25"/>
  <sheetData>
    <row r="1" spans="1:28" ht="18.75" x14ac:dyDescent="0.3">
      <c r="A1" s="1" t="s">
        <v>0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x14ac:dyDescent="0.25">
      <c r="A2" s="16" t="s">
        <v>79</v>
      </c>
      <c r="B2" s="2"/>
      <c r="C2" s="3"/>
      <c r="D2" s="4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x14ac:dyDescent="0.25">
      <c r="A4" s="17"/>
      <c r="B4" s="18" t="s">
        <v>1</v>
      </c>
      <c r="C4" s="3"/>
      <c r="D4" s="4"/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x14ac:dyDescent="0.25">
      <c r="A5" s="17"/>
      <c r="B5" s="19" t="str">
        <f>HYPERLINK("#'Sheet 1'!A1", "Sheet 1: At your school, how actively monitored and enforced are the phone rules during these times:")</f>
        <v>Sheet 1: At your school, how actively monitored and enforced are the phone rules during these times:</v>
      </c>
      <c r="C5" s="3"/>
      <c r="D5" s="4"/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x14ac:dyDescent="0.25">
      <c r="A6" s="17"/>
      <c r="B6" s="19" t="str">
        <f>HYPERLINK("#'Sheet 2'!A1", "Sheet 2: What approximate proportion of your students follow the schools rules about phones consistently?")</f>
        <v>Sheet 2: What approximate proportion of your students follow the schools rules about phones consistently?</v>
      </c>
      <c r="C6" s="3"/>
      <c r="D6" s="4"/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x14ac:dyDescent="0.25">
      <c r="A7" s="17"/>
      <c r="B7" s="19" t="str">
        <f>HYPERLINK("#'Sheet 3'!A1", "Sheet 3: Does your school policy allow exceptions for:")</f>
        <v>Sheet 3: Does your school policy allow exceptions for:</v>
      </c>
      <c r="C7" s="3"/>
      <c r="D7" s="4"/>
      <c r="E7" s="5"/>
      <c r="F7" s="6"/>
      <c r="G7" s="7"/>
      <c r="H7" s="8"/>
      <c r="I7" s="9"/>
      <c r="J7" s="10"/>
      <c r="K7" s="12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x14ac:dyDescent="0.25">
      <c r="A8" s="17"/>
      <c r="B8" s="19" t="str">
        <f>HYPERLINK("#'Sheet 4'!A1", "Sheet 4: Does your school policy allow you to use exceptions for:")</f>
        <v>Sheet 4: Does your school policy allow you to use exceptions for:</v>
      </c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x14ac:dyDescent="0.25">
      <c r="A9" s="17"/>
      <c r="B9" s="19" t="str">
        <f>HYPERLINK("#'Sheet 5'!A1", "Sheet 5: What impact has phones away for the day had on:")</f>
        <v>Sheet 5: What impact has phones away for the day had on:</v>
      </c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x14ac:dyDescent="0.25">
      <c r="A10" s="17"/>
      <c r="B10" s="19" t="str">
        <f>HYPERLINK("#'Sheet 6'!A1", "Sheet 6: EQI")</f>
        <v>Sheet 6: EQI</v>
      </c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x14ac:dyDescent="0.25">
      <c r="A11" s="17"/>
      <c r="B11" s="19" t="str">
        <f>HYPERLINK("#'Sheet 7'!A1", "Sheet 7: School Type")</f>
        <v>Sheet 7: School Type</v>
      </c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x14ac:dyDescent="0.25">
      <c r="A12" s="17"/>
      <c r="B12" s="19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x14ac:dyDescent="0.25">
      <c r="A13" s="17"/>
      <c r="B13" s="19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x14ac:dyDescent="0.25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</row>
    <row r="30" spans="1:28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  <row r="32" spans="1:28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:28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:28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8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S45"/>
  <sheetViews>
    <sheetView workbookViewId="0">
      <selection activeCell="I9" sqref="I9"/>
    </sheetView>
  </sheetViews>
  <sheetFormatPr defaultColWidth="11.42578125" defaultRowHeight="15" x14ac:dyDescent="0.25"/>
  <cols>
    <col min="84" max="84" width="11.42578125" customWidth="1"/>
  </cols>
  <sheetData>
    <row r="1" spans="1:97" ht="18.75" x14ac:dyDescent="0.3">
      <c r="A1" s="1" t="s">
        <v>2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</row>
    <row r="2" spans="1:97" x14ac:dyDescent="0.25">
      <c r="A2" s="21" t="str">
        <f>HYPERLINK("#'Contents'!A1", "Contents")</f>
        <v>Contents</v>
      </c>
      <c r="B2" s="19"/>
      <c r="C2" s="22" t="str">
        <f>HYPERLINK("#'Sheet 2'!A1", "Sheet.2")</f>
        <v>Sheet.2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</row>
    <row r="3" spans="1:97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</row>
    <row r="4" spans="1:97" x14ac:dyDescent="0.25">
      <c r="A4" s="17"/>
      <c r="B4" s="24" t="s">
        <v>3</v>
      </c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  <c r="H4" s="26" t="s">
        <v>9</v>
      </c>
      <c r="I4" s="9"/>
      <c r="J4" s="24" t="s">
        <v>18</v>
      </c>
      <c r="K4" s="25" t="s">
        <v>4</v>
      </c>
      <c r="L4" s="25" t="s">
        <v>5</v>
      </c>
      <c r="M4" s="25" t="s">
        <v>6</v>
      </c>
      <c r="N4" s="25" t="s">
        <v>7</v>
      </c>
      <c r="O4" s="27" t="s">
        <v>8</v>
      </c>
      <c r="P4" s="15"/>
      <c r="Q4" s="14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</row>
    <row r="5" spans="1:97" x14ac:dyDescent="0.25">
      <c r="A5" s="17"/>
      <c r="B5" s="28" t="s">
        <v>10</v>
      </c>
      <c r="C5" s="29">
        <v>254</v>
      </c>
      <c r="D5" s="29">
        <v>331</v>
      </c>
      <c r="E5" s="29">
        <v>211</v>
      </c>
      <c r="F5" s="29">
        <v>494</v>
      </c>
      <c r="G5" s="29">
        <v>219</v>
      </c>
      <c r="H5" s="30">
        <v>1509</v>
      </c>
      <c r="I5" s="9"/>
      <c r="J5" s="28" t="s">
        <v>10</v>
      </c>
      <c r="K5" s="31">
        <v>16.832000000000001</v>
      </c>
      <c r="L5" s="31">
        <v>21.934999999999999</v>
      </c>
      <c r="M5" s="31">
        <v>13.983000000000001</v>
      </c>
      <c r="N5" s="31">
        <v>32.737000000000002</v>
      </c>
      <c r="O5" s="32">
        <v>14.513</v>
      </c>
      <c r="P5" s="15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</row>
    <row r="6" spans="1:97" x14ac:dyDescent="0.25">
      <c r="A6" s="17"/>
      <c r="B6" s="28" t="s">
        <v>11</v>
      </c>
      <c r="C6" s="29">
        <v>657</v>
      </c>
      <c r="D6" s="29">
        <v>509</v>
      </c>
      <c r="E6" s="29">
        <v>171</v>
      </c>
      <c r="F6" s="29">
        <v>93</v>
      </c>
      <c r="G6" s="29">
        <v>83</v>
      </c>
      <c r="H6" s="30">
        <v>1513</v>
      </c>
      <c r="I6" s="9"/>
      <c r="J6" s="28" t="s">
        <v>11</v>
      </c>
      <c r="K6" s="31">
        <v>43.423999999999999</v>
      </c>
      <c r="L6" s="31">
        <v>33.642000000000003</v>
      </c>
      <c r="M6" s="31">
        <v>11.302</v>
      </c>
      <c r="N6" s="31">
        <v>6.1470000000000002</v>
      </c>
      <c r="O6" s="32">
        <v>5.4859999999999998</v>
      </c>
      <c r="P6" s="15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</row>
    <row r="7" spans="1:97" x14ac:dyDescent="0.25">
      <c r="A7" s="17"/>
      <c r="B7" s="28" t="s">
        <v>12</v>
      </c>
      <c r="C7" s="29">
        <v>589</v>
      </c>
      <c r="D7" s="29">
        <v>458</v>
      </c>
      <c r="E7" s="29">
        <v>241</v>
      </c>
      <c r="F7" s="29">
        <v>121</v>
      </c>
      <c r="G7" s="29">
        <v>102</v>
      </c>
      <c r="H7" s="30">
        <v>1511</v>
      </c>
      <c r="I7" s="9"/>
      <c r="J7" s="28" t="s">
        <v>12</v>
      </c>
      <c r="K7" s="31">
        <v>38.981000000000002</v>
      </c>
      <c r="L7" s="31">
        <v>30.311</v>
      </c>
      <c r="M7" s="31">
        <v>15.95</v>
      </c>
      <c r="N7" s="31">
        <v>8.0079999999999991</v>
      </c>
      <c r="O7" s="32">
        <v>6.75</v>
      </c>
      <c r="P7" s="15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</row>
    <row r="8" spans="1:97" x14ac:dyDescent="0.25">
      <c r="A8" s="17"/>
      <c r="B8" s="28" t="s">
        <v>13</v>
      </c>
      <c r="C8" s="29">
        <v>866</v>
      </c>
      <c r="D8" s="29">
        <v>326</v>
      </c>
      <c r="E8" s="29">
        <v>99</v>
      </c>
      <c r="F8" s="29">
        <v>61</v>
      </c>
      <c r="G8" s="29">
        <v>159</v>
      </c>
      <c r="H8" s="30">
        <v>1511</v>
      </c>
      <c r="I8" s="9"/>
      <c r="J8" s="28" t="s">
        <v>13</v>
      </c>
      <c r="K8" s="31">
        <v>57.313000000000002</v>
      </c>
      <c r="L8" s="31">
        <v>21.574999999999999</v>
      </c>
      <c r="M8" s="31">
        <v>6.5519999999999996</v>
      </c>
      <c r="N8" s="31">
        <v>4.0369999999999999</v>
      </c>
      <c r="O8" s="32">
        <v>10.523</v>
      </c>
      <c r="P8" s="15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9" spans="1:97" x14ac:dyDescent="0.25">
      <c r="A9" s="17"/>
      <c r="B9" s="28" t="s">
        <v>14</v>
      </c>
      <c r="C9" s="29">
        <v>615</v>
      </c>
      <c r="D9" s="29">
        <v>350</v>
      </c>
      <c r="E9" s="29">
        <v>179</v>
      </c>
      <c r="F9" s="29">
        <v>131</v>
      </c>
      <c r="G9" s="29">
        <v>226</v>
      </c>
      <c r="H9" s="30">
        <v>1501</v>
      </c>
      <c r="I9" s="9"/>
      <c r="J9" s="28" t="s">
        <v>14</v>
      </c>
      <c r="K9" s="31">
        <v>40.972999999999999</v>
      </c>
      <c r="L9" s="31">
        <v>23.318000000000001</v>
      </c>
      <c r="M9" s="31">
        <v>11.925000000000001</v>
      </c>
      <c r="N9" s="31">
        <v>8.7279999999999998</v>
      </c>
      <c r="O9" s="32">
        <v>15.057</v>
      </c>
      <c r="P9" s="15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</row>
    <row r="10" spans="1:97" x14ac:dyDescent="0.25">
      <c r="A10" s="17"/>
      <c r="B10" s="28" t="s">
        <v>15</v>
      </c>
      <c r="C10" s="29">
        <v>234</v>
      </c>
      <c r="D10" s="29">
        <v>328</v>
      </c>
      <c r="E10" s="29">
        <v>327</v>
      </c>
      <c r="F10" s="29">
        <v>495</v>
      </c>
      <c r="G10" s="29">
        <v>121</v>
      </c>
      <c r="H10" s="30">
        <v>1505</v>
      </c>
      <c r="I10" s="9"/>
      <c r="J10" s="28" t="s">
        <v>15</v>
      </c>
      <c r="K10" s="31">
        <v>15.548</v>
      </c>
      <c r="L10" s="31">
        <v>21.794</v>
      </c>
      <c r="M10" s="31">
        <v>21.728000000000002</v>
      </c>
      <c r="N10" s="31">
        <v>32.89</v>
      </c>
      <c r="O10" s="32">
        <v>8.0399999999999991</v>
      </c>
      <c r="P10" s="15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</row>
    <row r="11" spans="1:97" x14ac:dyDescent="0.25">
      <c r="A11" s="17"/>
      <c r="B11" s="28" t="s">
        <v>16</v>
      </c>
      <c r="C11" s="29">
        <v>464</v>
      </c>
      <c r="D11" s="29">
        <v>531</v>
      </c>
      <c r="E11" s="29">
        <v>202</v>
      </c>
      <c r="F11" s="29">
        <v>100</v>
      </c>
      <c r="G11" s="29">
        <v>184</v>
      </c>
      <c r="H11" s="30">
        <v>1481</v>
      </c>
      <c r="I11" s="9"/>
      <c r="J11" s="28" t="s">
        <v>16</v>
      </c>
      <c r="K11" s="31">
        <v>31.33</v>
      </c>
      <c r="L11" s="31">
        <v>35.853999999999999</v>
      </c>
      <c r="M11" s="31">
        <v>13.638999999999999</v>
      </c>
      <c r="N11" s="31">
        <v>6.7519999999999998</v>
      </c>
      <c r="O11" s="32">
        <v>12.423999999999999</v>
      </c>
      <c r="P11" s="15"/>
      <c r="Q11" s="1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</row>
    <row r="12" spans="1:97" x14ac:dyDescent="0.25">
      <c r="A12" s="17"/>
      <c r="B12" s="33" t="s">
        <v>17</v>
      </c>
      <c r="C12" s="34">
        <v>323</v>
      </c>
      <c r="D12" s="34">
        <v>439</v>
      </c>
      <c r="E12" s="34">
        <v>227</v>
      </c>
      <c r="F12" s="34">
        <v>187</v>
      </c>
      <c r="G12" s="34">
        <v>316</v>
      </c>
      <c r="H12" s="35">
        <v>1492</v>
      </c>
      <c r="I12" s="9"/>
      <c r="J12" s="33" t="s">
        <v>17</v>
      </c>
      <c r="K12" s="36">
        <v>21.649000000000001</v>
      </c>
      <c r="L12" s="36">
        <v>29.423999999999999</v>
      </c>
      <c r="M12" s="36">
        <v>15.214</v>
      </c>
      <c r="N12" s="36">
        <v>12.534000000000001</v>
      </c>
      <c r="O12" s="37">
        <v>21.18</v>
      </c>
      <c r="P12" s="15"/>
      <c r="Q12" s="14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</row>
    <row r="13" spans="1:97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</row>
    <row r="14" spans="1:97" x14ac:dyDescent="0.25">
      <c r="A14" s="17"/>
      <c r="B14" s="38" t="s">
        <v>10</v>
      </c>
      <c r="C14" s="39"/>
      <c r="D14" s="39"/>
      <c r="E14" s="39"/>
      <c r="F14" s="39"/>
      <c r="G14" s="40"/>
      <c r="H14" s="39"/>
      <c r="I14" s="39"/>
      <c r="J14" s="39"/>
      <c r="K14" s="39"/>
      <c r="L14" s="40"/>
      <c r="M14" s="13"/>
      <c r="N14" s="38" t="s">
        <v>11</v>
      </c>
      <c r="O14" s="39"/>
      <c r="P14" s="39"/>
      <c r="Q14" s="39"/>
      <c r="R14" s="39"/>
      <c r="S14" s="40"/>
      <c r="T14" s="39"/>
      <c r="U14" s="39"/>
      <c r="V14" s="39"/>
      <c r="W14" s="39"/>
      <c r="X14" s="40"/>
      <c r="Y14" s="15"/>
      <c r="Z14" s="38" t="s">
        <v>12</v>
      </c>
      <c r="AA14" s="39"/>
      <c r="AB14" s="39"/>
      <c r="AC14" s="39"/>
      <c r="AD14" s="39"/>
      <c r="AE14" s="40"/>
      <c r="AF14" s="39"/>
      <c r="AG14" s="39"/>
      <c r="AH14" s="39"/>
      <c r="AI14" s="39"/>
      <c r="AJ14" s="40"/>
      <c r="AK14" s="15"/>
      <c r="AL14" s="38" t="s">
        <v>13</v>
      </c>
      <c r="AM14" s="39"/>
      <c r="AN14" s="39"/>
      <c r="AO14" s="39"/>
      <c r="AP14" s="39"/>
      <c r="AQ14" s="40"/>
      <c r="AR14" s="39"/>
      <c r="AS14" s="39"/>
      <c r="AT14" s="39"/>
      <c r="AU14" s="39"/>
      <c r="AV14" s="40"/>
      <c r="AW14" s="15"/>
      <c r="AX14" s="38" t="s">
        <v>14</v>
      </c>
      <c r="AY14" s="39"/>
      <c r="AZ14" s="39"/>
      <c r="BA14" s="39"/>
      <c r="BB14" s="39"/>
      <c r="BC14" s="40"/>
      <c r="BD14" s="39"/>
      <c r="BE14" s="39"/>
      <c r="BF14" s="39"/>
      <c r="BG14" s="39"/>
      <c r="BH14" s="40"/>
      <c r="BI14" s="15"/>
      <c r="BJ14" s="38" t="s">
        <v>15</v>
      </c>
      <c r="BK14" s="39"/>
      <c r="BL14" s="39"/>
      <c r="BM14" s="39"/>
      <c r="BN14" s="39"/>
      <c r="BO14" s="40"/>
      <c r="BP14" s="39"/>
      <c r="BQ14" s="39"/>
      <c r="BR14" s="39"/>
      <c r="BS14" s="39"/>
      <c r="BT14" s="40"/>
      <c r="BU14" s="15"/>
      <c r="BV14" s="38" t="s">
        <v>16</v>
      </c>
      <c r="BW14" s="39"/>
      <c r="BX14" s="39"/>
      <c r="BY14" s="39"/>
      <c r="BZ14" s="39"/>
      <c r="CA14" s="40"/>
      <c r="CB14" s="39"/>
      <c r="CC14" s="39"/>
      <c r="CD14" s="39"/>
      <c r="CE14" s="39"/>
      <c r="CF14" s="40"/>
      <c r="CG14" s="15"/>
      <c r="CH14" s="38" t="s">
        <v>17</v>
      </c>
      <c r="CI14" s="39"/>
      <c r="CJ14" s="39"/>
      <c r="CK14" s="39"/>
      <c r="CL14" s="39"/>
      <c r="CM14" s="40"/>
      <c r="CN14" s="39"/>
      <c r="CO14" s="39"/>
      <c r="CP14" s="39"/>
      <c r="CQ14" s="39"/>
      <c r="CR14" s="40"/>
      <c r="CS14" s="15"/>
    </row>
    <row r="15" spans="1:97" x14ac:dyDescent="0.25">
      <c r="A15" s="17"/>
      <c r="B15" s="41"/>
      <c r="C15" s="42" t="s">
        <v>3</v>
      </c>
      <c r="D15" s="42"/>
      <c r="E15" s="42"/>
      <c r="F15" s="42"/>
      <c r="G15" s="43"/>
      <c r="H15" s="42" t="s">
        <v>18</v>
      </c>
      <c r="I15" s="42"/>
      <c r="J15" s="42"/>
      <c r="K15" s="42"/>
      <c r="L15" s="43"/>
      <c r="M15" s="13"/>
      <c r="N15" s="41"/>
      <c r="O15" s="42" t="s">
        <v>3</v>
      </c>
      <c r="P15" s="42"/>
      <c r="Q15" s="42"/>
      <c r="R15" s="42"/>
      <c r="S15" s="43"/>
      <c r="T15" s="42" t="s">
        <v>18</v>
      </c>
      <c r="U15" s="42"/>
      <c r="V15" s="42"/>
      <c r="W15" s="42"/>
      <c r="X15" s="43"/>
      <c r="Y15" s="15"/>
      <c r="Z15" s="41"/>
      <c r="AA15" s="42" t="s">
        <v>3</v>
      </c>
      <c r="AB15" s="42"/>
      <c r="AC15" s="42"/>
      <c r="AD15" s="42"/>
      <c r="AE15" s="43"/>
      <c r="AF15" s="42" t="s">
        <v>18</v>
      </c>
      <c r="AG15" s="42"/>
      <c r="AH15" s="42"/>
      <c r="AI15" s="42"/>
      <c r="AJ15" s="43"/>
      <c r="AK15" s="15"/>
      <c r="AL15" s="41"/>
      <c r="AM15" s="42" t="s">
        <v>3</v>
      </c>
      <c r="AN15" s="42"/>
      <c r="AO15" s="42"/>
      <c r="AP15" s="42"/>
      <c r="AQ15" s="43"/>
      <c r="AR15" s="42" t="s">
        <v>18</v>
      </c>
      <c r="AS15" s="42"/>
      <c r="AT15" s="42"/>
      <c r="AU15" s="42"/>
      <c r="AV15" s="43"/>
      <c r="AW15" s="15"/>
      <c r="AX15" s="41"/>
      <c r="AY15" s="42" t="s">
        <v>3</v>
      </c>
      <c r="AZ15" s="42"/>
      <c r="BA15" s="42"/>
      <c r="BB15" s="42"/>
      <c r="BC15" s="43"/>
      <c r="BD15" s="42" t="s">
        <v>18</v>
      </c>
      <c r="BE15" s="42"/>
      <c r="BF15" s="42"/>
      <c r="BG15" s="42"/>
      <c r="BH15" s="43"/>
      <c r="BI15" s="15"/>
      <c r="BJ15" s="41"/>
      <c r="BK15" s="42" t="s">
        <v>3</v>
      </c>
      <c r="BL15" s="42"/>
      <c r="BM15" s="42"/>
      <c r="BN15" s="42"/>
      <c r="BO15" s="43"/>
      <c r="BP15" s="42" t="s">
        <v>18</v>
      </c>
      <c r="BQ15" s="42"/>
      <c r="BR15" s="42"/>
      <c r="BS15" s="42"/>
      <c r="BT15" s="43"/>
      <c r="BU15" s="15"/>
      <c r="BV15" s="41"/>
      <c r="BW15" s="42" t="s">
        <v>3</v>
      </c>
      <c r="BX15" s="42"/>
      <c r="BY15" s="42"/>
      <c r="BZ15" s="42"/>
      <c r="CA15" s="43"/>
      <c r="CB15" s="42" t="s">
        <v>18</v>
      </c>
      <c r="CC15" s="42"/>
      <c r="CD15" s="42"/>
      <c r="CE15" s="42"/>
      <c r="CF15" s="43"/>
      <c r="CG15" s="15"/>
      <c r="CH15" s="41"/>
      <c r="CI15" s="42" t="s">
        <v>3</v>
      </c>
      <c r="CJ15" s="42"/>
      <c r="CK15" s="42"/>
      <c r="CL15" s="42"/>
      <c r="CM15" s="43"/>
      <c r="CN15" s="42" t="s">
        <v>18</v>
      </c>
      <c r="CO15" s="42"/>
      <c r="CP15" s="42"/>
      <c r="CQ15" s="42"/>
      <c r="CR15" s="43"/>
      <c r="CS15" s="15"/>
    </row>
    <row r="16" spans="1:97" x14ac:dyDescent="0.25">
      <c r="A16" s="17"/>
      <c r="B16" s="44" t="s">
        <v>19</v>
      </c>
      <c r="C16" s="25" t="s">
        <v>4</v>
      </c>
      <c r="D16" s="25" t="s">
        <v>5</v>
      </c>
      <c r="E16" s="25" t="s">
        <v>6</v>
      </c>
      <c r="F16" s="25" t="s">
        <v>7</v>
      </c>
      <c r="G16" s="25" t="s">
        <v>8</v>
      </c>
      <c r="H16" s="25" t="s">
        <v>20</v>
      </c>
      <c r="I16" s="25" t="s">
        <v>21</v>
      </c>
      <c r="J16" s="25" t="s">
        <v>22</v>
      </c>
      <c r="K16" s="25" t="s">
        <v>23</v>
      </c>
      <c r="L16" s="27" t="s">
        <v>24</v>
      </c>
      <c r="M16" s="13"/>
      <c r="N16" s="44" t="s">
        <v>19</v>
      </c>
      <c r="O16" s="25" t="s">
        <v>4</v>
      </c>
      <c r="P16" s="25" t="s">
        <v>5</v>
      </c>
      <c r="Q16" s="25" t="s">
        <v>6</v>
      </c>
      <c r="R16" s="25" t="s">
        <v>7</v>
      </c>
      <c r="S16" s="25" t="s">
        <v>8</v>
      </c>
      <c r="T16" s="25" t="s">
        <v>20</v>
      </c>
      <c r="U16" s="25" t="s">
        <v>21</v>
      </c>
      <c r="V16" s="25" t="s">
        <v>22</v>
      </c>
      <c r="W16" s="25" t="s">
        <v>23</v>
      </c>
      <c r="X16" s="27" t="s">
        <v>24</v>
      </c>
      <c r="Y16" s="15"/>
      <c r="Z16" s="44" t="s">
        <v>19</v>
      </c>
      <c r="AA16" s="25" t="s">
        <v>4</v>
      </c>
      <c r="AB16" s="25" t="s">
        <v>5</v>
      </c>
      <c r="AC16" s="25" t="s">
        <v>6</v>
      </c>
      <c r="AD16" s="25" t="s">
        <v>7</v>
      </c>
      <c r="AE16" s="25" t="s">
        <v>8</v>
      </c>
      <c r="AF16" s="25" t="s">
        <v>20</v>
      </c>
      <c r="AG16" s="25" t="s">
        <v>21</v>
      </c>
      <c r="AH16" s="25" t="s">
        <v>22</v>
      </c>
      <c r="AI16" s="25" t="s">
        <v>23</v>
      </c>
      <c r="AJ16" s="27" t="s">
        <v>24</v>
      </c>
      <c r="AK16" s="15"/>
      <c r="AL16" s="44" t="s">
        <v>19</v>
      </c>
      <c r="AM16" s="25" t="s">
        <v>4</v>
      </c>
      <c r="AN16" s="25" t="s">
        <v>5</v>
      </c>
      <c r="AO16" s="25" t="s">
        <v>6</v>
      </c>
      <c r="AP16" s="25" t="s">
        <v>7</v>
      </c>
      <c r="AQ16" s="25" t="s">
        <v>8</v>
      </c>
      <c r="AR16" s="25" t="s">
        <v>20</v>
      </c>
      <c r="AS16" s="25" t="s">
        <v>21</v>
      </c>
      <c r="AT16" s="25" t="s">
        <v>22</v>
      </c>
      <c r="AU16" s="25" t="s">
        <v>23</v>
      </c>
      <c r="AV16" s="27" t="s">
        <v>24</v>
      </c>
      <c r="AW16" s="15"/>
      <c r="AX16" s="44" t="s">
        <v>19</v>
      </c>
      <c r="AY16" s="25" t="s">
        <v>4</v>
      </c>
      <c r="AZ16" s="25" t="s">
        <v>5</v>
      </c>
      <c r="BA16" s="25" t="s">
        <v>6</v>
      </c>
      <c r="BB16" s="25" t="s">
        <v>7</v>
      </c>
      <c r="BC16" s="25" t="s">
        <v>8</v>
      </c>
      <c r="BD16" s="25" t="s">
        <v>20</v>
      </c>
      <c r="BE16" s="25" t="s">
        <v>21</v>
      </c>
      <c r="BF16" s="25" t="s">
        <v>22</v>
      </c>
      <c r="BG16" s="25" t="s">
        <v>23</v>
      </c>
      <c r="BH16" s="27" t="s">
        <v>24</v>
      </c>
      <c r="BI16" s="15"/>
      <c r="BJ16" s="44" t="s">
        <v>19</v>
      </c>
      <c r="BK16" s="25" t="s">
        <v>4</v>
      </c>
      <c r="BL16" s="25" t="s">
        <v>5</v>
      </c>
      <c r="BM16" s="25" t="s">
        <v>6</v>
      </c>
      <c r="BN16" s="25" t="s">
        <v>7</v>
      </c>
      <c r="BO16" s="25" t="s">
        <v>8</v>
      </c>
      <c r="BP16" s="25" t="s">
        <v>20</v>
      </c>
      <c r="BQ16" s="25" t="s">
        <v>21</v>
      </c>
      <c r="BR16" s="25" t="s">
        <v>22</v>
      </c>
      <c r="BS16" s="25" t="s">
        <v>23</v>
      </c>
      <c r="BT16" s="27" t="s">
        <v>24</v>
      </c>
      <c r="BU16" s="15"/>
      <c r="BV16" s="44" t="s">
        <v>19</v>
      </c>
      <c r="BW16" s="25" t="s">
        <v>4</v>
      </c>
      <c r="BX16" s="25" t="s">
        <v>5</v>
      </c>
      <c r="BY16" s="25" t="s">
        <v>6</v>
      </c>
      <c r="BZ16" s="25" t="s">
        <v>7</v>
      </c>
      <c r="CA16" s="25" t="s">
        <v>8</v>
      </c>
      <c r="CB16" s="25" t="s">
        <v>20</v>
      </c>
      <c r="CC16" s="25" t="s">
        <v>21</v>
      </c>
      <c r="CD16" s="25" t="s">
        <v>22</v>
      </c>
      <c r="CE16" s="25" t="s">
        <v>23</v>
      </c>
      <c r="CF16" s="27" t="s">
        <v>24</v>
      </c>
      <c r="CG16" s="15"/>
      <c r="CH16" s="44" t="s">
        <v>19</v>
      </c>
      <c r="CI16" s="25" t="s">
        <v>4</v>
      </c>
      <c r="CJ16" s="25" t="s">
        <v>5</v>
      </c>
      <c r="CK16" s="25" t="s">
        <v>6</v>
      </c>
      <c r="CL16" s="25" t="s">
        <v>7</v>
      </c>
      <c r="CM16" s="25" t="s">
        <v>8</v>
      </c>
      <c r="CN16" s="25" t="s">
        <v>20</v>
      </c>
      <c r="CO16" s="25" t="s">
        <v>21</v>
      </c>
      <c r="CP16" s="25" t="s">
        <v>22</v>
      </c>
      <c r="CQ16" s="25" t="s">
        <v>23</v>
      </c>
      <c r="CR16" s="27" t="s">
        <v>24</v>
      </c>
      <c r="CS16" s="15"/>
    </row>
    <row r="17" spans="1:97" x14ac:dyDescent="0.25">
      <c r="A17" s="17"/>
      <c r="B17" s="45" t="s">
        <v>25</v>
      </c>
      <c r="C17" s="29">
        <v>53</v>
      </c>
      <c r="D17" s="29">
        <v>79</v>
      </c>
      <c r="E17" s="29">
        <v>53</v>
      </c>
      <c r="F17" s="29">
        <v>134</v>
      </c>
      <c r="G17" s="46">
        <v>59</v>
      </c>
      <c r="H17" s="31">
        <v>14.021000000000001</v>
      </c>
      <c r="I17" s="31">
        <v>20.899000000000001</v>
      </c>
      <c r="J17" s="31">
        <v>14.021000000000001</v>
      </c>
      <c r="K17" s="31">
        <v>35.450000000000003</v>
      </c>
      <c r="L17" s="32">
        <v>15.608000000000001</v>
      </c>
      <c r="M17" s="13"/>
      <c r="N17" s="45" t="s">
        <v>25</v>
      </c>
      <c r="O17" s="29">
        <v>153</v>
      </c>
      <c r="P17" s="29">
        <v>103</v>
      </c>
      <c r="Q17" s="29">
        <v>40</v>
      </c>
      <c r="R17" s="29">
        <v>50</v>
      </c>
      <c r="S17" s="46">
        <v>33</v>
      </c>
      <c r="T17" s="31">
        <v>40.369</v>
      </c>
      <c r="U17" s="31">
        <v>27.177</v>
      </c>
      <c r="V17" s="31">
        <v>10.554</v>
      </c>
      <c r="W17" s="31">
        <v>13.193</v>
      </c>
      <c r="X17" s="32">
        <v>8.7070000000000007</v>
      </c>
      <c r="Y17" s="15"/>
      <c r="Z17" s="45" t="s">
        <v>25</v>
      </c>
      <c r="AA17" s="29">
        <v>126</v>
      </c>
      <c r="AB17" s="29">
        <v>105</v>
      </c>
      <c r="AC17" s="29">
        <v>56</v>
      </c>
      <c r="AD17" s="29">
        <v>55</v>
      </c>
      <c r="AE17" s="46">
        <v>34</v>
      </c>
      <c r="AF17" s="31">
        <v>33.511000000000003</v>
      </c>
      <c r="AG17" s="31">
        <v>27.925999999999998</v>
      </c>
      <c r="AH17" s="31">
        <v>14.894</v>
      </c>
      <c r="AI17" s="31">
        <v>14.628</v>
      </c>
      <c r="AJ17" s="32">
        <v>9.0429999999999993</v>
      </c>
      <c r="AK17" s="15"/>
      <c r="AL17" s="45" t="s">
        <v>25</v>
      </c>
      <c r="AM17" s="29">
        <v>199</v>
      </c>
      <c r="AN17" s="29">
        <v>81</v>
      </c>
      <c r="AO17" s="29">
        <v>30</v>
      </c>
      <c r="AP17" s="29">
        <v>27</v>
      </c>
      <c r="AQ17" s="46">
        <v>42</v>
      </c>
      <c r="AR17" s="31">
        <v>52.506999999999998</v>
      </c>
      <c r="AS17" s="31">
        <v>21.372</v>
      </c>
      <c r="AT17" s="31">
        <v>7.9160000000000004</v>
      </c>
      <c r="AU17" s="31">
        <v>7.1239999999999997</v>
      </c>
      <c r="AV17" s="32">
        <v>11.082000000000001</v>
      </c>
      <c r="AW17" s="15"/>
      <c r="AX17" s="45" t="s">
        <v>25</v>
      </c>
      <c r="AY17" s="29">
        <v>134</v>
      </c>
      <c r="AZ17" s="29">
        <v>83</v>
      </c>
      <c r="BA17" s="29">
        <v>43</v>
      </c>
      <c r="BB17" s="29">
        <v>44</v>
      </c>
      <c r="BC17" s="46">
        <v>72</v>
      </c>
      <c r="BD17" s="31">
        <v>35.637999999999998</v>
      </c>
      <c r="BE17" s="31">
        <v>22.074000000000002</v>
      </c>
      <c r="BF17" s="31">
        <v>11.436</v>
      </c>
      <c r="BG17" s="31">
        <v>11.702</v>
      </c>
      <c r="BH17" s="32">
        <v>19.149000000000001</v>
      </c>
      <c r="BI17" s="15"/>
      <c r="BJ17" s="45" t="s">
        <v>25</v>
      </c>
      <c r="BK17" s="29">
        <v>55</v>
      </c>
      <c r="BL17" s="29">
        <v>80</v>
      </c>
      <c r="BM17" s="29">
        <v>72</v>
      </c>
      <c r="BN17" s="29">
        <v>141</v>
      </c>
      <c r="BO17" s="46">
        <v>29</v>
      </c>
      <c r="BP17" s="31">
        <v>14.589</v>
      </c>
      <c r="BQ17" s="31">
        <v>21.22</v>
      </c>
      <c r="BR17" s="31">
        <v>19.097999999999999</v>
      </c>
      <c r="BS17" s="31">
        <v>37.401000000000003</v>
      </c>
      <c r="BT17" s="32">
        <v>7.6920000000000002</v>
      </c>
      <c r="BU17" s="15"/>
      <c r="BV17" s="45" t="s">
        <v>25</v>
      </c>
      <c r="BW17" s="29">
        <v>114</v>
      </c>
      <c r="BX17" s="29">
        <v>129</v>
      </c>
      <c r="BY17" s="29">
        <v>47</v>
      </c>
      <c r="BZ17" s="29">
        <v>30</v>
      </c>
      <c r="CA17" s="46">
        <v>52</v>
      </c>
      <c r="CB17" s="31">
        <v>30.645</v>
      </c>
      <c r="CC17" s="31">
        <v>34.677</v>
      </c>
      <c r="CD17" s="31">
        <v>12.634</v>
      </c>
      <c r="CE17" s="31">
        <v>8.0649999999999995</v>
      </c>
      <c r="CF17" s="32">
        <v>13.978</v>
      </c>
      <c r="CG17" s="15"/>
      <c r="CH17" s="45" t="s">
        <v>25</v>
      </c>
      <c r="CI17" s="29">
        <v>79</v>
      </c>
      <c r="CJ17" s="29">
        <v>107</v>
      </c>
      <c r="CK17" s="29">
        <v>54</v>
      </c>
      <c r="CL17" s="29">
        <v>43</v>
      </c>
      <c r="CM17" s="46">
        <v>92</v>
      </c>
      <c r="CN17" s="31">
        <v>21.067</v>
      </c>
      <c r="CO17" s="31">
        <v>28.533000000000001</v>
      </c>
      <c r="CP17" s="31">
        <v>14.4</v>
      </c>
      <c r="CQ17" s="31">
        <v>11.467000000000001</v>
      </c>
      <c r="CR17" s="32">
        <v>24.533000000000001</v>
      </c>
      <c r="CS17" s="15"/>
    </row>
    <row r="18" spans="1:97" x14ac:dyDescent="0.25">
      <c r="A18" s="17"/>
      <c r="B18" s="45" t="s">
        <v>26</v>
      </c>
      <c r="C18" s="29">
        <v>143</v>
      </c>
      <c r="D18" s="29">
        <v>196</v>
      </c>
      <c r="E18" s="29">
        <v>118</v>
      </c>
      <c r="F18" s="29">
        <v>268</v>
      </c>
      <c r="G18" s="46">
        <v>130</v>
      </c>
      <c r="H18" s="31">
        <v>16.725000000000001</v>
      </c>
      <c r="I18" s="31">
        <v>22.923999999999999</v>
      </c>
      <c r="J18" s="31">
        <v>13.801</v>
      </c>
      <c r="K18" s="31">
        <v>31.344999999999999</v>
      </c>
      <c r="L18" s="32">
        <v>15.205</v>
      </c>
      <c r="M18" s="13"/>
      <c r="N18" s="45" t="s">
        <v>26</v>
      </c>
      <c r="O18" s="29">
        <v>398</v>
      </c>
      <c r="P18" s="29">
        <v>323</v>
      </c>
      <c r="Q18" s="29">
        <v>81</v>
      </c>
      <c r="R18" s="29">
        <v>21</v>
      </c>
      <c r="S18" s="46">
        <v>37</v>
      </c>
      <c r="T18" s="31">
        <v>46.279000000000003</v>
      </c>
      <c r="U18" s="31">
        <v>37.558</v>
      </c>
      <c r="V18" s="31">
        <v>9.4190000000000005</v>
      </c>
      <c r="W18" s="31">
        <v>2.4420000000000002</v>
      </c>
      <c r="X18" s="32">
        <v>4.3019999999999996</v>
      </c>
      <c r="Y18" s="15"/>
      <c r="Z18" s="45" t="s">
        <v>26</v>
      </c>
      <c r="AA18" s="29">
        <v>361</v>
      </c>
      <c r="AB18" s="29">
        <v>286</v>
      </c>
      <c r="AC18" s="29">
        <v>121</v>
      </c>
      <c r="AD18" s="29">
        <v>41</v>
      </c>
      <c r="AE18" s="46">
        <v>51</v>
      </c>
      <c r="AF18" s="31">
        <v>41.976999999999997</v>
      </c>
      <c r="AG18" s="31">
        <v>33.256</v>
      </c>
      <c r="AH18" s="31">
        <v>14.07</v>
      </c>
      <c r="AI18" s="31">
        <v>4.7670000000000003</v>
      </c>
      <c r="AJ18" s="32">
        <v>5.93</v>
      </c>
      <c r="AK18" s="15"/>
      <c r="AL18" s="45" t="s">
        <v>26</v>
      </c>
      <c r="AM18" s="29">
        <v>528</v>
      </c>
      <c r="AN18" s="29">
        <v>172</v>
      </c>
      <c r="AO18" s="29">
        <v>43</v>
      </c>
      <c r="AP18" s="29">
        <v>22</v>
      </c>
      <c r="AQ18" s="46">
        <v>93</v>
      </c>
      <c r="AR18" s="31">
        <v>61.537999999999997</v>
      </c>
      <c r="AS18" s="31">
        <v>20.047000000000001</v>
      </c>
      <c r="AT18" s="31">
        <v>5.0119999999999996</v>
      </c>
      <c r="AU18" s="31">
        <v>2.5640000000000001</v>
      </c>
      <c r="AV18" s="32">
        <v>10.839</v>
      </c>
      <c r="AW18" s="15"/>
      <c r="AX18" s="45" t="s">
        <v>26</v>
      </c>
      <c r="AY18" s="29">
        <v>360</v>
      </c>
      <c r="AZ18" s="29">
        <v>196</v>
      </c>
      <c r="BA18" s="29">
        <v>106</v>
      </c>
      <c r="BB18" s="29">
        <v>72</v>
      </c>
      <c r="BC18" s="46">
        <v>117</v>
      </c>
      <c r="BD18" s="31">
        <v>42.302999999999997</v>
      </c>
      <c r="BE18" s="31">
        <v>23.032</v>
      </c>
      <c r="BF18" s="31">
        <v>12.456</v>
      </c>
      <c r="BG18" s="31">
        <v>8.4610000000000003</v>
      </c>
      <c r="BH18" s="32">
        <v>13.749000000000001</v>
      </c>
      <c r="BI18" s="15"/>
      <c r="BJ18" s="45" t="s">
        <v>26</v>
      </c>
      <c r="BK18" s="29">
        <v>129</v>
      </c>
      <c r="BL18" s="29">
        <v>198</v>
      </c>
      <c r="BM18" s="29">
        <v>209</v>
      </c>
      <c r="BN18" s="29">
        <v>255</v>
      </c>
      <c r="BO18" s="46">
        <v>64</v>
      </c>
      <c r="BP18" s="31">
        <v>15.087999999999999</v>
      </c>
      <c r="BQ18" s="31">
        <v>23.158000000000001</v>
      </c>
      <c r="BR18" s="31">
        <v>24.443999999999999</v>
      </c>
      <c r="BS18" s="31">
        <v>29.824999999999999</v>
      </c>
      <c r="BT18" s="32">
        <v>7.4850000000000003</v>
      </c>
      <c r="BU18" s="15"/>
      <c r="BV18" s="45" t="s">
        <v>26</v>
      </c>
      <c r="BW18" s="29">
        <v>265</v>
      </c>
      <c r="BX18" s="29">
        <v>318</v>
      </c>
      <c r="BY18" s="29">
        <v>118</v>
      </c>
      <c r="BZ18" s="29">
        <v>40</v>
      </c>
      <c r="CA18" s="46">
        <v>99</v>
      </c>
      <c r="CB18" s="31">
        <v>31.547999999999998</v>
      </c>
      <c r="CC18" s="31">
        <v>37.856999999999999</v>
      </c>
      <c r="CD18" s="31">
        <v>14.048</v>
      </c>
      <c r="CE18" s="31">
        <v>4.7619999999999996</v>
      </c>
      <c r="CF18" s="32">
        <v>11.786</v>
      </c>
      <c r="CG18" s="15"/>
      <c r="CH18" s="45" t="s">
        <v>26</v>
      </c>
      <c r="CI18" s="29">
        <v>181</v>
      </c>
      <c r="CJ18" s="29">
        <v>260</v>
      </c>
      <c r="CK18" s="29">
        <v>130</v>
      </c>
      <c r="CL18" s="29">
        <v>104</v>
      </c>
      <c r="CM18" s="46">
        <v>171</v>
      </c>
      <c r="CN18" s="31">
        <v>21.395</v>
      </c>
      <c r="CO18" s="31">
        <v>30.733000000000001</v>
      </c>
      <c r="CP18" s="31">
        <v>15.366</v>
      </c>
      <c r="CQ18" s="31">
        <v>12.292999999999999</v>
      </c>
      <c r="CR18" s="32">
        <v>20.213000000000001</v>
      </c>
      <c r="CS18" s="15"/>
    </row>
    <row r="19" spans="1:97" x14ac:dyDescent="0.25">
      <c r="A19" s="17"/>
      <c r="B19" s="45" t="s">
        <v>27</v>
      </c>
      <c r="C19" s="29">
        <v>57</v>
      </c>
      <c r="D19" s="29">
        <v>44</v>
      </c>
      <c r="E19" s="29">
        <v>26</v>
      </c>
      <c r="F19" s="29">
        <v>57</v>
      </c>
      <c r="G19" s="46">
        <v>18</v>
      </c>
      <c r="H19" s="36">
        <v>28.218</v>
      </c>
      <c r="I19" s="36">
        <v>21.782</v>
      </c>
      <c r="J19" s="36">
        <v>12.871</v>
      </c>
      <c r="K19" s="36">
        <v>28.218</v>
      </c>
      <c r="L19" s="37">
        <v>8.9109999999999996</v>
      </c>
      <c r="M19" s="13"/>
      <c r="N19" s="45" t="s">
        <v>27</v>
      </c>
      <c r="O19" s="29">
        <v>94</v>
      </c>
      <c r="P19" s="29">
        <v>56</v>
      </c>
      <c r="Q19" s="29">
        <v>23</v>
      </c>
      <c r="R19" s="29">
        <v>16</v>
      </c>
      <c r="S19" s="46">
        <v>12</v>
      </c>
      <c r="T19" s="36">
        <v>46.765999999999998</v>
      </c>
      <c r="U19" s="36">
        <v>27.861000000000001</v>
      </c>
      <c r="V19" s="36">
        <v>11.443</v>
      </c>
      <c r="W19" s="36">
        <v>7.96</v>
      </c>
      <c r="X19" s="37">
        <v>5.97</v>
      </c>
      <c r="Y19" s="15"/>
      <c r="Z19" s="45" t="s">
        <v>27</v>
      </c>
      <c r="AA19" s="29">
        <v>90</v>
      </c>
      <c r="AB19" s="29">
        <v>46</v>
      </c>
      <c r="AC19" s="29">
        <v>33</v>
      </c>
      <c r="AD19" s="29">
        <v>18</v>
      </c>
      <c r="AE19" s="46">
        <v>14</v>
      </c>
      <c r="AF19" s="36">
        <v>44.776000000000003</v>
      </c>
      <c r="AG19" s="36">
        <v>22.885999999999999</v>
      </c>
      <c r="AH19" s="36">
        <v>16.417999999999999</v>
      </c>
      <c r="AI19" s="36">
        <v>8.9550000000000001</v>
      </c>
      <c r="AJ19" s="37">
        <v>6.9649999999999999</v>
      </c>
      <c r="AK19" s="15"/>
      <c r="AL19" s="45" t="s">
        <v>27</v>
      </c>
      <c r="AM19" s="29">
        <v>109</v>
      </c>
      <c r="AN19" s="29">
        <v>48</v>
      </c>
      <c r="AO19" s="29">
        <v>19</v>
      </c>
      <c r="AP19" s="29">
        <v>8</v>
      </c>
      <c r="AQ19" s="46">
        <v>16</v>
      </c>
      <c r="AR19" s="36">
        <v>54.5</v>
      </c>
      <c r="AS19" s="36">
        <v>24</v>
      </c>
      <c r="AT19" s="36">
        <v>9.5</v>
      </c>
      <c r="AU19" s="36">
        <v>4</v>
      </c>
      <c r="AV19" s="37">
        <v>8</v>
      </c>
      <c r="AW19" s="15"/>
      <c r="AX19" s="45" t="s">
        <v>27</v>
      </c>
      <c r="AY19" s="29">
        <v>99</v>
      </c>
      <c r="AZ19" s="29">
        <v>43</v>
      </c>
      <c r="BA19" s="29">
        <v>21</v>
      </c>
      <c r="BB19" s="29">
        <v>10</v>
      </c>
      <c r="BC19" s="46">
        <v>28</v>
      </c>
      <c r="BD19" s="36">
        <v>49.253999999999998</v>
      </c>
      <c r="BE19" s="36">
        <v>21.393000000000001</v>
      </c>
      <c r="BF19" s="36">
        <v>10.448</v>
      </c>
      <c r="BG19" s="36">
        <v>4.9749999999999996</v>
      </c>
      <c r="BH19" s="37">
        <v>13.93</v>
      </c>
      <c r="BI19" s="15"/>
      <c r="BJ19" s="45" t="s">
        <v>27</v>
      </c>
      <c r="BK19" s="29">
        <v>45</v>
      </c>
      <c r="BL19" s="29">
        <v>38</v>
      </c>
      <c r="BM19" s="29">
        <v>35</v>
      </c>
      <c r="BN19" s="29">
        <v>57</v>
      </c>
      <c r="BO19" s="46">
        <v>24</v>
      </c>
      <c r="BP19" s="36">
        <v>22.613</v>
      </c>
      <c r="BQ19" s="36">
        <v>19.094999999999999</v>
      </c>
      <c r="BR19" s="36">
        <v>17.588000000000001</v>
      </c>
      <c r="BS19" s="36">
        <v>28.643000000000001</v>
      </c>
      <c r="BT19" s="37">
        <v>12.06</v>
      </c>
      <c r="BU19" s="15"/>
      <c r="BV19" s="45" t="s">
        <v>27</v>
      </c>
      <c r="BW19" s="29">
        <v>70</v>
      </c>
      <c r="BX19" s="29">
        <v>55</v>
      </c>
      <c r="BY19" s="29">
        <v>23</v>
      </c>
      <c r="BZ19" s="29">
        <v>21</v>
      </c>
      <c r="CA19" s="46">
        <v>28</v>
      </c>
      <c r="CB19" s="36">
        <v>35.533000000000001</v>
      </c>
      <c r="CC19" s="36">
        <v>27.919</v>
      </c>
      <c r="CD19" s="36">
        <v>11.675000000000001</v>
      </c>
      <c r="CE19" s="36">
        <v>10.66</v>
      </c>
      <c r="CF19" s="37">
        <v>14.212999999999999</v>
      </c>
      <c r="CG19" s="15"/>
      <c r="CH19" s="45" t="s">
        <v>27</v>
      </c>
      <c r="CI19" s="29">
        <v>56</v>
      </c>
      <c r="CJ19" s="29">
        <v>51</v>
      </c>
      <c r="CK19" s="29">
        <v>29</v>
      </c>
      <c r="CL19" s="29">
        <v>23</v>
      </c>
      <c r="CM19" s="46">
        <v>38</v>
      </c>
      <c r="CN19" s="36">
        <v>28.425999999999998</v>
      </c>
      <c r="CO19" s="36">
        <v>25.888000000000002</v>
      </c>
      <c r="CP19" s="36">
        <v>14.721</v>
      </c>
      <c r="CQ19" s="36">
        <v>11.675000000000001</v>
      </c>
      <c r="CR19" s="37">
        <v>19.289000000000001</v>
      </c>
      <c r="CS19" s="15"/>
    </row>
    <row r="20" spans="1:97" x14ac:dyDescent="0.25">
      <c r="A20" s="17"/>
      <c r="B20" s="47" t="s">
        <v>9</v>
      </c>
      <c r="C20" s="48">
        <v>253</v>
      </c>
      <c r="D20" s="48">
        <v>319</v>
      </c>
      <c r="E20" s="48">
        <v>197</v>
      </c>
      <c r="F20" s="48">
        <v>459</v>
      </c>
      <c r="G20" s="49">
        <v>207</v>
      </c>
      <c r="H20" s="48"/>
      <c r="I20" s="48"/>
      <c r="J20" s="48"/>
      <c r="K20" s="48"/>
      <c r="L20" s="49"/>
      <c r="M20" s="13"/>
      <c r="N20" s="47" t="s">
        <v>9</v>
      </c>
      <c r="O20" s="48">
        <v>645</v>
      </c>
      <c r="P20" s="48">
        <v>482</v>
      </c>
      <c r="Q20" s="48">
        <v>144</v>
      </c>
      <c r="R20" s="48">
        <v>87</v>
      </c>
      <c r="S20" s="49">
        <v>82</v>
      </c>
      <c r="T20" s="48"/>
      <c r="U20" s="48"/>
      <c r="V20" s="48"/>
      <c r="W20" s="48"/>
      <c r="X20" s="49"/>
      <c r="Y20" s="15"/>
      <c r="Z20" s="47" t="s">
        <v>9</v>
      </c>
      <c r="AA20" s="48">
        <v>577</v>
      </c>
      <c r="AB20" s="48">
        <v>437</v>
      </c>
      <c r="AC20" s="48">
        <v>210</v>
      </c>
      <c r="AD20" s="48">
        <v>114</v>
      </c>
      <c r="AE20" s="49">
        <v>99</v>
      </c>
      <c r="AF20" s="48"/>
      <c r="AG20" s="48"/>
      <c r="AH20" s="48"/>
      <c r="AI20" s="48"/>
      <c r="AJ20" s="49"/>
      <c r="AK20" s="15"/>
      <c r="AL20" s="47" t="s">
        <v>9</v>
      </c>
      <c r="AM20" s="48">
        <v>836</v>
      </c>
      <c r="AN20" s="48">
        <v>301</v>
      </c>
      <c r="AO20" s="48">
        <v>92</v>
      </c>
      <c r="AP20" s="48">
        <v>57</v>
      </c>
      <c r="AQ20" s="49">
        <v>151</v>
      </c>
      <c r="AR20" s="48"/>
      <c r="AS20" s="48"/>
      <c r="AT20" s="48"/>
      <c r="AU20" s="48"/>
      <c r="AV20" s="49"/>
      <c r="AW20" s="15"/>
      <c r="AX20" s="47" t="s">
        <v>9</v>
      </c>
      <c r="AY20" s="48">
        <v>593</v>
      </c>
      <c r="AZ20" s="48">
        <v>322</v>
      </c>
      <c r="BA20" s="48">
        <v>170</v>
      </c>
      <c r="BB20" s="48">
        <v>126</v>
      </c>
      <c r="BC20" s="49">
        <v>217</v>
      </c>
      <c r="BD20" s="48"/>
      <c r="BE20" s="48"/>
      <c r="BF20" s="48"/>
      <c r="BG20" s="48"/>
      <c r="BH20" s="49"/>
      <c r="BI20" s="15"/>
      <c r="BJ20" s="47" t="s">
        <v>9</v>
      </c>
      <c r="BK20" s="48">
        <v>229</v>
      </c>
      <c r="BL20" s="48">
        <v>316</v>
      </c>
      <c r="BM20" s="48">
        <v>316</v>
      </c>
      <c r="BN20" s="48">
        <v>453</v>
      </c>
      <c r="BO20" s="49">
        <v>117</v>
      </c>
      <c r="BP20" s="48"/>
      <c r="BQ20" s="48"/>
      <c r="BR20" s="48"/>
      <c r="BS20" s="48"/>
      <c r="BT20" s="49"/>
      <c r="BU20" s="15"/>
      <c r="BV20" s="47" t="s">
        <v>9</v>
      </c>
      <c r="BW20" s="48">
        <v>449</v>
      </c>
      <c r="BX20" s="48">
        <v>502</v>
      </c>
      <c r="BY20" s="48">
        <v>188</v>
      </c>
      <c r="BZ20" s="48">
        <v>91</v>
      </c>
      <c r="CA20" s="49">
        <v>179</v>
      </c>
      <c r="CB20" s="48"/>
      <c r="CC20" s="48"/>
      <c r="CD20" s="48"/>
      <c r="CE20" s="48"/>
      <c r="CF20" s="49"/>
      <c r="CG20" s="15"/>
      <c r="CH20" s="47" t="s">
        <v>9</v>
      </c>
      <c r="CI20" s="48">
        <v>316</v>
      </c>
      <c r="CJ20" s="48">
        <v>418</v>
      </c>
      <c r="CK20" s="48">
        <v>213</v>
      </c>
      <c r="CL20" s="48">
        <v>170</v>
      </c>
      <c r="CM20" s="49">
        <v>301</v>
      </c>
      <c r="CN20" s="48"/>
      <c r="CO20" s="48"/>
      <c r="CP20" s="48"/>
      <c r="CQ20" s="48"/>
      <c r="CR20" s="49"/>
      <c r="CS20" s="15"/>
    </row>
    <row r="21" spans="1:97" x14ac:dyDescent="0.25">
      <c r="A21" s="17"/>
      <c r="B21" s="2"/>
      <c r="C21" s="3"/>
      <c r="D21" s="4"/>
      <c r="E21" s="5"/>
      <c r="F21" s="6"/>
      <c r="G21" s="8"/>
      <c r="H21" s="9"/>
      <c r="I21" s="10"/>
      <c r="J21" s="11"/>
      <c r="K21" s="12"/>
      <c r="L21" s="14"/>
      <c r="M21" s="13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</row>
    <row r="22" spans="1:97" x14ac:dyDescent="0.25">
      <c r="A22" s="17"/>
      <c r="B22" s="38" t="s">
        <v>10</v>
      </c>
      <c r="C22" s="39"/>
      <c r="D22" s="39"/>
      <c r="E22" s="39"/>
      <c r="F22" s="39"/>
      <c r="G22" s="40"/>
      <c r="H22" s="39"/>
      <c r="I22" s="39"/>
      <c r="J22" s="39"/>
      <c r="K22" s="39"/>
      <c r="L22" s="40"/>
      <c r="M22" s="13"/>
      <c r="N22" s="38" t="s">
        <v>11</v>
      </c>
      <c r="O22" s="39"/>
      <c r="P22" s="39"/>
      <c r="Q22" s="39"/>
      <c r="R22" s="39"/>
      <c r="S22" s="40"/>
      <c r="T22" s="39"/>
      <c r="U22" s="39"/>
      <c r="V22" s="39"/>
      <c r="W22" s="39"/>
      <c r="X22" s="40"/>
      <c r="Y22" s="15"/>
      <c r="Z22" s="38" t="s">
        <v>12</v>
      </c>
      <c r="AA22" s="39"/>
      <c r="AB22" s="39"/>
      <c r="AC22" s="39"/>
      <c r="AD22" s="39"/>
      <c r="AE22" s="40"/>
      <c r="AF22" s="39"/>
      <c r="AG22" s="39"/>
      <c r="AH22" s="39"/>
      <c r="AI22" s="39"/>
      <c r="AJ22" s="40"/>
      <c r="AK22" s="15"/>
      <c r="AL22" s="38" t="s">
        <v>13</v>
      </c>
      <c r="AM22" s="39"/>
      <c r="AN22" s="39"/>
      <c r="AO22" s="39"/>
      <c r="AP22" s="39"/>
      <c r="AQ22" s="40"/>
      <c r="AR22" s="39"/>
      <c r="AS22" s="39"/>
      <c r="AT22" s="39"/>
      <c r="AU22" s="39"/>
      <c r="AV22" s="40"/>
      <c r="AW22" s="15"/>
      <c r="AX22" s="38" t="s">
        <v>14</v>
      </c>
      <c r="AY22" s="39"/>
      <c r="AZ22" s="39"/>
      <c r="BA22" s="39"/>
      <c r="BB22" s="39"/>
      <c r="BC22" s="40"/>
      <c r="BD22" s="39"/>
      <c r="BE22" s="39"/>
      <c r="BF22" s="39"/>
      <c r="BG22" s="39"/>
      <c r="BH22" s="40"/>
      <c r="BI22" s="15"/>
      <c r="BJ22" s="38" t="s">
        <v>15</v>
      </c>
      <c r="BK22" s="39"/>
      <c r="BL22" s="39"/>
      <c r="BM22" s="39"/>
      <c r="BN22" s="39"/>
      <c r="BO22" s="40"/>
      <c r="BP22" s="39"/>
      <c r="BQ22" s="39"/>
      <c r="BR22" s="39"/>
      <c r="BS22" s="39"/>
      <c r="BT22" s="40"/>
      <c r="BU22" s="15"/>
      <c r="BV22" s="38" t="s">
        <v>16</v>
      </c>
      <c r="BW22" s="39"/>
      <c r="BX22" s="39"/>
      <c r="BY22" s="39"/>
      <c r="BZ22" s="39"/>
      <c r="CA22" s="40"/>
      <c r="CB22" s="39"/>
      <c r="CC22" s="39"/>
      <c r="CD22" s="39"/>
      <c r="CE22" s="39"/>
      <c r="CF22" s="40"/>
      <c r="CG22" s="15"/>
      <c r="CH22" s="38" t="s">
        <v>17</v>
      </c>
      <c r="CI22" s="39"/>
      <c r="CJ22" s="39"/>
      <c r="CK22" s="39"/>
      <c r="CL22" s="39"/>
      <c r="CM22" s="40"/>
      <c r="CN22" s="39"/>
      <c r="CO22" s="39"/>
      <c r="CP22" s="39"/>
      <c r="CQ22" s="39"/>
      <c r="CR22" s="40"/>
      <c r="CS22" s="15"/>
    </row>
    <row r="23" spans="1:97" x14ac:dyDescent="0.25">
      <c r="A23" s="17"/>
      <c r="B23" s="41"/>
      <c r="C23" s="42" t="s">
        <v>3</v>
      </c>
      <c r="D23" s="42"/>
      <c r="E23" s="42"/>
      <c r="F23" s="42"/>
      <c r="G23" s="43"/>
      <c r="H23" s="42" t="s">
        <v>18</v>
      </c>
      <c r="I23" s="42"/>
      <c r="J23" s="42"/>
      <c r="K23" s="42"/>
      <c r="L23" s="43"/>
      <c r="M23" s="13"/>
      <c r="N23" s="41"/>
      <c r="O23" s="42" t="s">
        <v>3</v>
      </c>
      <c r="P23" s="42"/>
      <c r="Q23" s="42"/>
      <c r="R23" s="42"/>
      <c r="S23" s="43"/>
      <c r="T23" s="42" t="s">
        <v>18</v>
      </c>
      <c r="U23" s="42"/>
      <c r="V23" s="42"/>
      <c r="W23" s="42"/>
      <c r="X23" s="43"/>
      <c r="Y23" s="15"/>
      <c r="Z23" s="41"/>
      <c r="AA23" s="42" t="s">
        <v>3</v>
      </c>
      <c r="AB23" s="42"/>
      <c r="AC23" s="42"/>
      <c r="AD23" s="42"/>
      <c r="AE23" s="43"/>
      <c r="AF23" s="42" t="s">
        <v>18</v>
      </c>
      <c r="AG23" s="42"/>
      <c r="AH23" s="42"/>
      <c r="AI23" s="42"/>
      <c r="AJ23" s="43"/>
      <c r="AK23" s="15"/>
      <c r="AL23" s="41"/>
      <c r="AM23" s="42" t="s">
        <v>3</v>
      </c>
      <c r="AN23" s="42"/>
      <c r="AO23" s="42"/>
      <c r="AP23" s="42"/>
      <c r="AQ23" s="43"/>
      <c r="AR23" s="42" t="s">
        <v>18</v>
      </c>
      <c r="AS23" s="42"/>
      <c r="AT23" s="42"/>
      <c r="AU23" s="42"/>
      <c r="AV23" s="43"/>
      <c r="AW23" s="15"/>
      <c r="AX23" s="41"/>
      <c r="AY23" s="42" t="s">
        <v>3</v>
      </c>
      <c r="AZ23" s="42"/>
      <c r="BA23" s="42"/>
      <c r="BB23" s="42"/>
      <c r="BC23" s="43"/>
      <c r="BD23" s="42" t="s">
        <v>18</v>
      </c>
      <c r="BE23" s="42"/>
      <c r="BF23" s="42"/>
      <c r="BG23" s="42"/>
      <c r="BH23" s="43"/>
      <c r="BI23" s="15"/>
      <c r="BJ23" s="41"/>
      <c r="BK23" s="42" t="s">
        <v>3</v>
      </c>
      <c r="BL23" s="42"/>
      <c r="BM23" s="42"/>
      <c r="BN23" s="42"/>
      <c r="BO23" s="43"/>
      <c r="BP23" s="42" t="s">
        <v>18</v>
      </c>
      <c r="BQ23" s="42"/>
      <c r="BR23" s="42"/>
      <c r="BS23" s="42"/>
      <c r="BT23" s="43"/>
      <c r="BU23" s="15"/>
      <c r="BV23" s="41"/>
      <c r="BW23" s="42" t="s">
        <v>3</v>
      </c>
      <c r="BX23" s="42"/>
      <c r="BY23" s="42"/>
      <c r="BZ23" s="42"/>
      <c r="CA23" s="43"/>
      <c r="CB23" s="42" t="s">
        <v>18</v>
      </c>
      <c r="CC23" s="42"/>
      <c r="CD23" s="42"/>
      <c r="CE23" s="42"/>
      <c r="CF23" s="43"/>
      <c r="CG23" s="15"/>
      <c r="CH23" s="41"/>
      <c r="CI23" s="42" t="s">
        <v>3</v>
      </c>
      <c r="CJ23" s="42"/>
      <c r="CK23" s="42"/>
      <c r="CL23" s="42"/>
      <c r="CM23" s="43"/>
      <c r="CN23" s="42" t="s">
        <v>18</v>
      </c>
      <c r="CO23" s="42"/>
      <c r="CP23" s="42"/>
      <c r="CQ23" s="42"/>
      <c r="CR23" s="43"/>
      <c r="CS23" s="15"/>
    </row>
    <row r="24" spans="1:97" x14ac:dyDescent="0.25">
      <c r="A24" s="17"/>
      <c r="B24" s="44" t="s">
        <v>28</v>
      </c>
      <c r="C24" s="25" t="s">
        <v>4</v>
      </c>
      <c r="D24" s="25" t="s">
        <v>5</v>
      </c>
      <c r="E24" s="25" t="s">
        <v>6</v>
      </c>
      <c r="F24" s="25" t="s">
        <v>7</v>
      </c>
      <c r="G24" s="25" t="s">
        <v>8</v>
      </c>
      <c r="H24" s="25" t="s">
        <v>20</v>
      </c>
      <c r="I24" s="25" t="s">
        <v>21</v>
      </c>
      <c r="J24" s="25" t="s">
        <v>22</v>
      </c>
      <c r="K24" s="25" t="s">
        <v>23</v>
      </c>
      <c r="L24" s="27" t="s">
        <v>24</v>
      </c>
      <c r="M24" s="13"/>
      <c r="N24" s="44" t="s">
        <v>28</v>
      </c>
      <c r="O24" s="25" t="s">
        <v>4</v>
      </c>
      <c r="P24" s="25" t="s">
        <v>5</v>
      </c>
      <c r="Q24" s="25" t="s">
        <v>6</v>
      </c>
      <c r="R24" s="25" t="s">
        <v>7</v>
      </c>
      <c r="S24" s="25" t="s">
        <v>8</v>
      </c>
      <c r="T24" s="25" t="s">
        <v>20</v>
      </c>
      <c r="U24" s="25" t="s">
        <v>21</v>
      </c>
      <c r="V24" s="25" t="s">
        <v>22</v>
      </c>
      <c r="W24" s="25" t="s">
        <v>23</v>
      </c>
      <c r="X24" s="27" t="s">
        <v>24</v>
      </c>
      <c r="Y24" s="15"/>
      <c r="Z24" s="44" t="s">
        <v>28</v>
      </c>
      <c r="AA24" s="25" t="s">
        <v>4</v>
      </c>
      <c r="AB24" s="25" t="s">
        <v>5</v>
      </c>
      <c r="AC24" s="25" t="s">
        <v>6</v>
      </c>
      <c r="AD24" s="25" t="s">
        <v>7</v>
      </c>
      <c r="AE24" s="25" t="s">
        <v>8</v>
      </c>
      <c r="AF24" s="25" t="s">
        <v>20</v>
      </c>
      <c r="AG24" s="25" t="s">
        <v>21</v>
      </c>
      <c r="AH24" s="25" t="s">
        <v>22</v>
      </c>
      <c r="AI24" s="25" t="s">
        <v>23</v>
      </c>
      <c r="AJ24" s="27" t="s">
        <v>24</v>
      </c>
      <c r="AK24" s="15"/>
      <c r="AL24" s="44" t="s">
        <v>28</v>
      </c>
      <c r="AM24" s="25" t="s">
        <v>4</v>
      </c>
      <c r="AN24" s="25" t="s">
        <v>5</v>
      </c>
      <c r="AO24" s="25" t="s">
        <v>6</v>
      </c>
      <c r="AP24" s="25" t="s">
        <v>7</v>
      </c>
      <c r="AQ24" s="25" t="s">
        <v>8</v>
      </c>
      <c r="AR24" s="25" t="s">
        <v>20</v>
      </c>
      <c r="AS24" s="25" t="s">
        <v>21</v>
      </c>
      <c r="AT24" s="25" t="s">
        <v>22</v>
      </c>
      <c r="AU24" s="25" t="s">
        <v>23</v>
      </c>
      <c r="AV24" s="27" t="s">
        <v>24</v>
      </c>
      <c r="AW24" s="15"/>
      <c r="AX24" s="44" t="s">
        <v>28</v>
      </c>
      <c r="AY24" s="25" t="s">
        <v>4</v>
      </c>
      <c r="AZ24" s="25" t="s">
        <v>5</v>
      </c>
      <c r="BA24" s="25" t="s">
        <v>6</v>
      </c>
      <c r="BB24" s="25" t="s">
        <v>7</v>
      </c>
      <c r="BC24" s="25" t="s">
        <v>8</v>
      </c>
      <c r="BD24" s="25" t="s">
        <v>20</v>
      </c>
      <c r="BE24" s="25" t="s">
        <v>21</v>
      </c>
      <c r="BF24" s="25" t="s">
        <v>22</v>
      </c>
      <c r="BG24" s="25" t="s">
        <v>23</v>
      </c>
      <c r="BH24" s="27" t="s">
        <v>24</v>
      </c>
      <c r="BI24" s="15"/>
      <c r="BJ24" s="44" t="s">
        <v>28</v>
      </c>
      <c r="BK24" s="25" t="s">
        <v>4</v>
      </c>
      <c r="BL24" s="25" t="s">
        <v>5</v>
      </c>
      <c r="BM24" s="25" t="s">
        <v>6</v>
      </c>
      <c r="BN24" s="25" t="s">
        <v>7</v>
      </c>
      <c r="BO24" s="25" t="s">
        <v>8</v>
      </c>
      <c r="BP24" s="25" t="s">
        <v>20</v>
      </c>
      <c r="BQ24" s="25" t="s">
        <v>21</v>
      </c>
      <c r="BR24" s="25" t="s">
        <v>22</v>
      </c>
      <c r="BS24" s="25" t="s">
        <v>23</v>
      </c>
      <c r="BT24" s="27" t="s">
        <v>24</v>
      </c>
      <c r="BU24" s="15"/>
      <c r="BV24" s="44" t="s">
        <v>28</v>
      </c>
      <c r="BW24" s="25" t="s">
        <v>4</v>
      </c>
      <c r="BX24" s="25" t="s">
        <v>5</v>
      </c>
      <c r="BY24" s="25" t="s">
        <v>6</v>
      </c>
      <c r="BZ24" s="25" t="s">
        <v>7</v>
      </c>
      <c r="CA24" s="25" t="s">
        <v>8</v>
      </c>
      <c r="CB24" s="25" t="s">
        <v>20</v>
      </c>
      <c r="CC24" s="25" t="s">
        <v>21</v>
      </c>
      <c r="CD24" s="25" t="s">
        <v>22</v>
      </c>
      <c r="CE24" s="25" t="s">
        <v>23</v>
      </c>
      <c r="CF24" s="27" t="s">
        <v>24</v>
      </c>
      <c r="CG24" s="15"/>
      <c r="CH24" s="44" t="s">
        <v>28</v>
      </c>
      <c r="CI24" s="25" t="s">
        <v>4</v>
      </c>
      <c r="CJ24" s="25" t="s">
        <v>5</v>
      </c>
      <c r="CK24" s="25" t="s">
        <v>6</v>
      </c>
      <c r="CL24" s="25" t="s">
        <v>7</v>
      </c>
      <c r="CM24" s="25" t="s">
        <v>8</v>
      </c>
      <c r="CN24" s="25" t="s">
        <v>20</v>
      </c>
      <c r="CO24" s="25" t="s">
        <v>21</v>
      </c>
      <c r="CP24" s="25" t="s">
        <v>22</v>
      </c>
      <c r="CQ24" s="25" t="s">
        <v>23</v>
      </c>
      <c r="CR24" s="27" t="s">
        <v>24</v>
      </c>
      <c r="CS24" s="15"/>
    </row>
    <row r="25" spans="1:97" x14ac:dyDescent="0.25">
      <c r="A25" s="17"/>
      <c r="B25" s="45" t="s">
        <v>29</v>
      </c>
      <c r="C25" s="29">
        <v>95</v>
      </c>
      <c r="D25" s="29">
        <v>95</v>
      </c>
      <c r="E25" s="29">
        <v>36</v>
      </c>
      <c r="F25" s="29">
        <v>34</v>
      </c>
      <c r="G25" s="46">
        <v>12</v>
      </c>
      <c r="H25" s="31">
        <v>34.926000000000002</v>
      </c>
      <c r="I25" s="31">
        <v>34.926000000000002</v>
      </c>
      <c r="J25" s="31">
        <v>13.234999999999999</v>
      </c>
      <c r="K25" s="31">
        <v>12.5</v>
      </c>
      <c r="L25" s="32">
        <v>4.4119999999999999</v>
      </c>
      <c r="M25" s="13"/>
      <c r="N25" s="45" t="s">
        <v>29</v>
      </c>
      <c r="O25" s="29">
        <v>176</v>
      </c>
      <c r="P25" s="29">
        <v>26</v>
      </c>
      <c r="Q25" s="29">
        <v>5</v>
      </c>
      <c r="R25" s="29">
        <v>7</v>
      </c>
      <c r="S25" s="46">
        <v>56</v>
      </c>
      <c r="T25" s="31">
        <v>65.185000000000002</v>
      </c>
      <c r="U25" s="31">
        <v>9.6300000000000008</v>
      </c>
      <c r="V25" s="31">
        <v>1.8520000000000001</v>
      </c>
      <c r="W25" s="31">
        <v>2.593</v>
      </c>
      <c r="X25" s="32">
        <v>20.741</v>
      </c>
      <c r="Y25" s="15"/>
      <c r="Z25" s="45" t="s">
        <v>29</v>
      </c>
      <c r="AA25" s="29">
        <v>157</v>
      </c>
      <c r="AB25" s="29">
        <v>14</v>
      </c>
      <c r="AC25" s="29">
        <v>8</v>
      </c>
      <c r="AD25" s="29">
        <v>8</v>
      </c>
      <c r="AE25" s="46">
        <v>84</v>
      </c>
      <c r="AF25" s="31">
        <v>57.933999999999997</v>
      </c>
      <c r="AG25" s="31">
        <v>5.1660000000000004</v>
      </c>
      <c r="AH25" s="31">
        <v>2.952</v>
      </c>
      <c r="AI25" s="31">
        <v>2.952</v>
      </c>
      <c r="AJ25" s="32">
        <v>30.995999999999999</v>
      </c>
      <c r="AK25" s="15"/>
      <c r="AL25" s="45" t="s">
        <v>29</v>
      </c>
      <c r="AM25" s="29">
        <v>173</v>
      </c>
      <c r="AN25" s="29">
        <v>16</v>
      </c>
      <c r="AO25" s="29">
        <v>6</v>
      </c>
      <c r="AP25" s="29">
        <v>7</v>
      </c>
      <c r="AQ25" s="46">
        <v>67</v>
      </c>
      <c r="AR25" s="31">
        <v>64.311999999999998</v>
      </c>
      <c r="AS25" s="31">
        <v>5.9480000000000004</v>
      </c>
      <c r="AT25" s="31">
        <v>2.23</v>
      </c>
      <c r="AU25" s="31">
        <v>2.6019999999999999</v>
      </c>
      <c r="AV25" s="32">
        <v>24.907</v>
      </c>
      <c r="AW25" s="15"/>
      <c r="AX25" s="45" t="s">
        <v>29</v>
      </c>
      <c r="AY25" s="29">
        <v>128</v>
      </c>
      <c r="AZ25" s="29">
        <v>9</v>
      </c>
      <c r="BA25" s="29">
        <v>7</v>
      </c>
      <c r="BB25" s="29">
        <v>6</v>
      </c>
      <c r="BC25" s="46">
        <v>116</v>
      </c>
      <c r="BD25" s="31">
        <v>48.12</v>
      </c>
      <c r="BE25" s="31">
        <v>3.383</v>
      </c>
      <c r="BF25" s="31">
        <v>2.6320000000000001</v>
      </c>
      <c r="BG25" s="31">
        <v>2.2559999999999998</v>
      </c>
      <c r="BH25" s="32">
        <v>43.609000000000002</v>
      </c>
      <c r="BI25" s="15"/>
      <c r="BJ25" s="45" t="s">
        <v>29</v>
      </c>
      <c r="BK25" s="29">
        <v>115</v>
      </c>
      <c r="BL25" s="29">
        <v>47</v>
      </c>
      <c r="BM25" s="29">
        <v>30</v>
      </c>
      <c r="BN25" s="29">
        <v>18</v>
      </c>
      <c r="BO25" s="46">
        <v>59</v>
      </c>
      <c r="BP25" s="31">
        <v>42.750999999999998</v>
      </c>
      <c r="BQ25" s="31">
        <v>17.472000000000001</v>
      </c>
      <c r="BR25" s="31">
        <v>11.151999999999999</v>
      </c>
      <c r="BS25" s="31">
        <v>6.6909999999999998</v>
      </c>
      <c r="BT25" s="32">
        <v>21.933</v>
      </c>
      <c r="BU25" s="15"/>
      <c r="BV25" s="45" t="s">
        <v>29</v>
      </c>
      <c r="BW25" s="29">
        <v>152</v>
      </c>
      <c r="BX25" s="29">
        <v>52</v>
      </c>
      <c r="BY25" s="29">
        <v>11</v>
      </c>
      <c r="BZ25" s="29">
        <v>9</v>
      </c>
      <c r="CA25" s="46">
        <v>44</v>
      </c>
      <c r="CB25" s="31">
        <v>56.716000000000001</v>
      </c>
      <c r="CC25" s="31">
        <v>19.402999999999999</v>
      </c>
      <c r="CD25" s="31">
        <v>4.1040000000000001</v>
      </c>
      <c r="CE25" s="31">
        <v>3.3580000000000001</v>
      </c>
      <c r="CF25" s="32">
        <v>16.417999999999999</v>
      </c>
      <c r="CG25" s="15"/>
      <c r="CH25" s="45" t="s">
        <v>29</v>
      </c>
      <c r="CI25" s="29">
        <v>127</v>
      </c>
      <c r="CJ25" s="29">
        <v>40</v>
      </c>
      <c r="CK25" s="29">
        <v>11</v>
      </c>
      <c r="CL25" s="29">
        <v>7</v>
      </c>
      <c r="CM25" s="46">
        <v>85</v>
      </c>
      <c r="CN25" s="31">
        <v>47.036999999999999</v>
      </c>
      <c r="CO25" s="31">
        <v>14.815</v>
      </c>
      <c r="CP25" s="31">
        <v>4.0739999999999998</v>
      </c>
      <c r="CQ25" s="31">
        <v>2.593</v>
      </c>
      <c r="CR25" s="32">
        <v>31.481000000000002</v>
      </c>
      <c r="CS25" s="15"/>
    </row>
    <row r="26" spans="1:97" x14ac:dyDescent="0.25">
      <c r="A26" s="17"/>
      <c r="B26" s="45" t="s">
        <v>30</v>
      </c>
      <c r="C26" s="29">
        <v>158</v>
      </c>
      <c r="D26" s="29">
        <v>224</v>
      </c>
      <c r="E26" s="29">
        <v>161</v>
      </c>
      <c r="F26" s="29">
        <v>425</v>
      </c>
      <c r="G26" s="46">
        <v>195</v>
      </c>
      <c r="H26" s="31">
        <v>13.586</v>
      </c>
      <c r="I26" s="31">
        <v>19.260999999999999</v>
      </c>
      <c r="J26" s="31">
        <v>13.843999999999999</v>
      </c>
      <c r="K26" s="31">
        <v>36.542999999999999</v>
      </c>
      <c r="L26" s="32">
        <v>16.766999999999999</v>
      </c>
      <c r="M26" s="13"/>
      <c r="N26" s="45" t="s">
        <v>30</v>
      </c>
      <c r="O26" s="29">
        <v>469</v>
      </c>
      <c r="P26" s="29">
        <v>456</v>
      </c>
      <c r="Q26" s="29">
        <v>139</v>
      </c>
      <c r="R26" s="29">
        <v>80</v>
      </c>
      <c r="S26" s="46">
        <v>26</v>
      </c>
      <c r="T26" s="31">
        <v>40.085000000000001</v>
      </c>
      <c r="U26" s="31">
        <v>38.973999999999997</v>
      </c>
      <c r="V26" s="31">
        <v>11.88</v>
      </c>
      <c r="W26" s="31">
        <v>6.8380000000000001</v>
      </c>
      <c r="X26" s="32">
        <v>2.222</v>
      </c>
      <c r="Y26" s="15"/>
      <c r="Z26" s="45" t="s">
        <v>30</v>
      </c>
      <c r="AA26" s="29">
        <v>420</v>
      </c>
      <c r="AB26" s="29">
        <v>423</v>
      </c>
      <c r="AC26" s="29">
        <v>202</v>
      </c>
      <c r="AD26" s="29">
        <v>106</v>
      </c>
      <c r="AE26" s="46">
        <v>15</v>
      </c>
      <c r="AF26" s="31">
        <v>36.021000000000001</v>
      </c>
      <c r="AG26" s="31">
        <v>36.277999999999999</v>
      </c>
      <c r="AH26" s="31">
        <v>17.324000000000002</v>
      </c>
      <c r="AI26" s="31">
        <v>9.0909999999999993</v>
      </c>
      <c r="AJ26" s="32">
        <v>1.286</v>
      </c>
      <c r="AK26" s="15"/>
      <c r="AL26" s="45" t="s">
        <v>30</v>
      </c>
      <c r="AM26" s="29">
        <v>663</v>
      </c>
      <c r="AN26" s="29">
        <v>285</v>
      </c>
      <c r="AO26" s="29">
        <v>86</v>
      </c>
      <c r="AP26" s="29">
        <v>50</v>
      </c>
      <c r="AQ26" s="46">
        <v>84</v>
      </c>
      <c r="AR26" s="31">
        <v>56.764000000000003</v>
      </c>
      <c r="AS26" s="31">
        <v>24.401</v>
      </c>
      <c r="AT26" s="31">
        <v>7.3630000000000004</v>
      </c>
      <c r="AU26" s="31">
        <v>4.2809999999999997</v>
      </c>
      <c r="AV26" s="32">
        <v>7.1920000000000002</v>
      </c>
      <c r="AW26" s="15"/>
      <c r="AX26" s="45" t="s">
        <v>30</v>
      </c>
      <c r="AY26" s="29">
        <v>465</v>
      </c>
      <c r="AZ26" s="29">
        <v>313</v>
      </c>
      <c r="BA26" s="29">
        <v>163</v>
      </c>
      <c r="BB26" s="29">
        <v>120</v>
      </c>
      <c r="BC26" s="46">
        <v>101</v>
      </c>
      <c r="BD26" s="31">
        <v>40.017000000000003</v>
      </c>
      <c r="BE26" s="31">
        <v>26.936</v>
      </c>
      <c r="BF26" s="31">
        <v>14.028</v>
      </c>
      <c r="BG26" s="31">
        <v>10.327</v>
      </c>
      <c r="BH26" s="32">
        <v>8.6920000000000002</v>
      </c>
      <c r="BI26" s="15"/>
      <c r="BJ26" s="45" t="s">
        <v>30</v>
      </c>
      <c r="BK26" s="29">
        <v>114</v>
      </c>
      <c r="BL26" s="29">
        <v>269</v>
      </c>
      <c r="BM26" s="29">
        <v>286</v>
      </c>
      <c r="BN26" s="29">
        <v>435</v>
      </c>
      <c r="BO26" s="46">
        <v>58</v>
      </c>
      <c r="BP26" s="31">
        <v>9.8109999999999999</v>
      </c>
      <c r="BQ26" s="31">
        <v>23.15</v>
      </c>
      <c r="BR26" s="31">
        <v>24.613</v>
      </c>
      <c r="BS26" s="31">
        <v>37.435000000000002</v>
      </c>
      <c r="BT26" s="32">
        <v>4.9909999999999997</v>
      </c>
      <c r="BU26" s="15"/>
      <c r="BV26" s="45" t="s">
        <v>30</v>
      </c>
      <c r="BW26" s="29">
        <v>297</v>
      </c>
      <c r="BX26" s="29">
        <v>450</v>
      </c>
      <c r="BY26" s="29">
        <v>177</v>
      </c>
      <c r="BZ26" s="29">
        <v>82</v>
      </c>
      <c r="CA26" s="46">
        <v>135</v>
      </c>
      <c r="CB26" s="31">
        <v>26.03</v>
      </c>
      <c r="CC26" s="31">
        <v>39.439</v>
      </c>
      <c r="CD26" s="31">
        <v>15.513</v>
      </c>
      <c r="CE26" s="31">
        <v>7.1870000000000003</v>
      </c>
      <c r="CF26" s="32">
        <v>11.832000000000001</v>
      </c>
      <c r="CG26" s="15"/>
      <c r="CH26" s="45" t="s">
        <v>30</v>
      </c>
      <c r="CI26" s="29">
        <v>189</v>
      </c>
      <c r="CJ26" s="29">
        <v>378</v>
      </c>
      <c r="CK26" s="29">
        <v>202</v>
      </c>
      <c r="CL26" s="29">
        <v>163</v>
      </c>
      <c r="CM26" s="46">
        <v>216</v>
      </c>
      <c r="CN26" s="31">
        <v>16.463000000000001</v>
      </c>
      <c r="CO26" s="31">
        <v>32.927</v>
      </c>
      <c r="CP26" s="31">
        <v>17.596</v>
      </c>
      <c r="CQ26" s="31">
        <v>14.199</v>
      </c>
      <c r="CR26" s="32">
        <v>18.815000000000001</v>
      </c>
      <c r="CS26" s="15"/>
    </row>
    <row r="27" spans="1:97" x14ac:dyDescent="0.25">
      <c r="A27" s="17"/>
      <c r="B27" s="47" t="s">
        <v>9</v>
      </c>
      <c r="C27" s="48">
        <v>253</v>
      </c>
      <c r="D27" s="48">
        <v>319</v>
      </c>
      <c r="E27" s="48">
        <v>197</v>
      </c>
      <c r="F27" s="48">
        <v>459</v>
      </c>
      <c r="G27" s="49">
        <v>207</v>
      </c>
      <c r="H27" s="48"/>
      <c r="I27" s="48"/>
      <c r="J27" s="48"/>
      <c r="K27" s="48"/>
      <c r="L27" s="49"/>
      <c r="M27" s="13"/>
      <c r="N27" s="47" t="s">
        <v>9</v>
      </c>
      <c r="O27" s="48">
        <v>645</v>
      </c>
      <c r="P27" s="48">
        <v>482</v>
      </c>
      <c r="Q27" s="48">
        <v>144</v>
      </c>
      <c r="R27" s="48">
        <v>87</v>
      </c>
      <c r="S27" s="49">
        <v>82</v>
      </c>
      <c r="T27" s="48"/>
      <c r="U27" s="48"/>
      <c r="V27" s="48"/>
      <c r="W27" s="48"/>
      <c r="X27" s="49"/>
      <c r="Y27" s="15"/>
      <c r="Z27" s="47" t="s">
        <v>9</v>
      </c>
      <c r="AA27" s="48">
        <v>577</v>
      </c>
      <c r="AB27" s="48">
        <v>437</v>
      </c>
      <c r="AC27" s="48">
        <v>210</v>
      </c>
      <c r="AD27" s="48">
        <v>114</v>
      </c>
      <c r="AE27" s="49">
        <v>99</v>
      </c>
      <c r="AF27" s="48"/>
      <c r="AG27" s="48"/>
      <c r="AH27" s="48"/>
      <c r="AI27" s="48"/>
      <c r="AJ27" s="49"/>
      <c r="AK27" s="15"/>
      <c r="AL27" s="47" t="s">
        <v>9</v>
      </c>
      <c r="AM27" s="48">
        <v>836</v>
      </c>
      <c r="AN27" s="48">
        <v>301</v>
      </c>
      <c r="AO27" s="48">
        <v>92</v>
      </c>
      <c r="AP27" s="48">
        <v>57</v>
      </c>
      <c r="AQ27" s="49">
        <v>151</v>
      </c>
      <c r="AR27" s="48"/>
      <c r="AS27" s="48"/>
      <c r="AT27" s="48"/>
      <c r="AU27" s="48"/>
      <c r="AV27" s="49"/>
      <c r="AW27" s="15"/>
      <c r="AX27" s="47" t="s">
        <v>9</v>
      </c>
      <c r="AY27" s="48">
        <v>593</v>
      </c>
      <c r="AZ27" s="48">
        <v>322</v>
      </c>
      <c r="BA27" s="48">
        <v>170</v>
      </c>
      <c r="BB27" s="48">
        <v>126</v>
      </c>
      <c r="BC27" s="49">
        <v>217</v>
      </c>
      <c r="BD27" s="48"/>
      <c r="BE27" s="48"/>
      <c r="BF27" s="48"/>
      <c r="BG27" s="48"/>
      <c r="BH27" s="49"/>
      <c r="BI27" s="15"/>
      <c r="BJ27" s="47" t="s">
        <v>9</v>
      </c>
      <c r="BK27" s="48">
        <v>229</v>
      </c>
      <c r="BL27" s="48">
        <v>316</v>
      </c>
      <c r="BM27" s="48">
        <v>316</v>
      </c>
      <c r="BN27" s="48">
        <v>453</v>
      </c>
      <c r="BO27" s="49">
        <v>117</v>
      </c>
      <c r="BP27" s="48"/>
      <c r="BQ27" s="48"/>
      <c r="BR27" s="48"/>
      <c r="BS27" s="48"/>
      <c r="BT27" s="49"/>
      <c r="BU27" s="15"/>
      <c r="BV27" s="47" t="s">
        <v>9</v>
      </c>
      <c r="BW27" s="48">
        <v>449</v>
      </c>
      <c r="BX27" s="48">
        <v>502</v>
      </c>
      <c r="BY27" s="48">
        <v>188</v>
      </c>
      <c r="BZ27" s="48">
        <v>91</v>
      </c>
      <c r="CA27" s="49">
        <v>179</v>
      </c>
      <c r="CB27" s="48"/>
      <c r="CC27" s="48"/>
      <c r="CD27" s="48"/>
      <c r="CE27" s="48"/>
      <c r="CF27" s="49"/>
      <c r="CG27" s="15"/>
      <c r="CH27" s="47" t="s">
        <v>9</v>
      </c>
      <c r="CI27" s="48">
        <v>316</v>
      </c>
      <c r="CJ27" s="48">
        <v>418</v>
      </c>
      <c r="CK27" s="48">
        <v>213</v>
      </c>
      <c r="CL27" s="48">
        <v>170</v>
      </c>
      <c r="CM27" s="49">
        <v>301</v>
      </c>
      <c r="CN27" s="48"/>
      <c r="CO27" s="48"/>
      <c r="CP27" s="48"/>
      <c r="CQ27" s="48"/>
      <c r="CR27" s="49"/>
      <c r="CS27" s="15"/>
    </row>
    <row r="28" spans="1:97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</row>
    <row r="29" spans="1:97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</row>
    <row r="30" spans="1:97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</row>
    <row r="31" spans="1:97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</row>
    <row r="32" spans="1:97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</row>
    <row r="33" spans="1:97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</row>
    <row r="34" spans="1:97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</row>
    <row r="35" spans="1:97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</row>
    <row r="36" spans="1:97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</row>
    <row r="37" spans="1:97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</row>
    <row r="38" spans="1:97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</row>
    <row r="39" spans="1:97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</row>
    <row r="40" spans="1:97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</row>
    <row r="41" spans="1:97" x14ac:dyDescent="0.25">
      <c r="A41" s="17"/>
      <c r="B41" s="2"/>
      <c r="C41" s="3"/>
      <c r="D41" s="4"/>
      <c r="E41" s="5"/>
      <c r="F41" s="6"/>
      <c r="G41" s="7"/>
      <c r="H41" s="8"/>
      <c r="I41" s="9"/>
      <c r="J41" s="10"/>
      <c r="K41" s="11"/>
      <c r="L41" s="12"/>
      <c r="M41" s="13"/>
      <c r="N41" s="14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</row>
    <row r="42" spans="1:97" x14ac:dyDescent="0.25">
      <c r="A42" s="17"/>
      <c r="B42" s="2"/>
      <c r="C42" s="3"/>
      <c r="D42" s="4"/>
      <c r="E42" s="5"/>
      <c r="F42" s="6"/>
      <c r="G42" s="7"/>
      <c r="H42" s="8"/>
      <c r="I42" s="9"/>
      <c r="J42" s="10"/>
      <c r="K42" s="11"/>
      <c r="L42" s="12"/>
      <c r="M42" s="13"/>
      <c r="N42" s="14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</row>
    <row r="43" spans="1:97" x14ac:dyDescent="0.25">
      <c r="A43" s="17"/>
      <c r="B43" s="2"/>
      <c r="C43" s="3"/>
      <c r="D43" s="4"/>
      <c r="E43" s="5"/>
      <c r="F43" s="6"/>
      <c r="G43" s="7"/>
      <c r="H43" s="8"/>
      <c r="I43" s="9"/>
      <c r="J43" s="10"/>
      <c r="K43" s="11"/>
      <c r="L43" s="12"/>
      <c r="M43" s="13"/>
      <c r="N43" s="14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</row>
    <row r="44" spans="1:97" x14ac:dyDescent="0.25">
      <c r="A44" s="17"/>
      <c r="B44" s="2"/>
      <c r="C44" s="3"/>
      <c r="D44" s="4"/>
      <c r="E44" s="5"/>
      <c r="F44" s="6"/>
      <c r="G44" s="7"/>
      <c r="H44" s="8"/>
      <c r="I44" s="9"/>
      <c r="J44" s="10"/>
      <c r="K44" s="11"/>
      <c r="L44" s="12"/>
      <c r="M44" s="13"/>
      <c r="N44" s="14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</row>
    <row r="45" spans="1:97" x14ac:dyDescent="0.25">
      <c r="A45" s="17"/>
      <c r="B45" s="2"/>
      <c r="C45" s="3"/>
      <c r="D45" s="4"/>
      <c r="E45" s="5"/>
      <c r="F45" s="6"/>
      <c r="G45" s="7"/>
      <c r="H45" s="8"/>
      <c r="I45" s="9"/>
      <c r="J45" s="10"/>
      <c r="K45" s="11"/>
      <c r="L45" s="12"/>
      <c r="M45" s="13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</row>
  </sheetData>
  <mergeCells count="48">
    <mergeCell ref="BV22:CF22"/>
    <mergeCell ref="BW23:CA23"/>
    <mergeCell ref="CB23:CF23"/>
    <mergeCell ref="CH22:CR22"/>
    <mergeCell ref="CI23:CM23"/>
    <mergeCell ref="CN23:CR23"/>
    <mergeCell ref="AX22:BH22"/>
    <mergeCell ref="AY23:BC23"/>
    <mergeCell ref="BD23:BH23"/>
    <mergeCell ref="BJ22:BT22"/>
    <mergeCell ref="BK23:BO23"/>
    <mergeCell ref="BP23:BT23"/>
    <mergeCell ref="Z22:AJ22"/>
    <mergeCell ref="AA23:AE23"/>
    <mergeCell ref="AF23:AJ23"/>
    <mergeCell ref="AL22:AV22"/>
    <mergeCell ref="AM23:AQ23"/>
    <mergeCell ref="AR23:AV23"/>
    <mergeCell ref="B22:L22"/>
    <mergeCell ref="C23:G23"/>
    <mergeCell ref="H23:L23"/>
    <mergeCell ref="N22:X22"/>
    <mergeCell ref="O23:S23"/>
    <mergeCell ref="T23:X23"/>
    <mergeCell ref="BV14:CF14"/>
    <mergeCell ref="BW15:CA15"/>
    <mergeCell ref="CB15:CF15"/>
    <mergeCell ref="CH14:CR14"/>
    <mergeCell ref="CI15:CM15"/>
    <mergeCell ref="CN15:CR15"/>
    <mergeCell ref="AX14:BH14"/>
    <mergeCell ref="AY15:BC15"/>
    <mergeCell ref="BD15:BH15"/>
    <mergeCell ref="BJ14:BT14"/>
    <mergeCell ref="BK15:BO15"/>
    <mergeCell ref="BP15:BT15"/>
    <mergeCell ref="Z14:AJ14"/>
    <mergeCell ref="AA15:AE15"/>
    <mergeCell ref="AF15:AJ15"/>
    <mergeCell ref="AL14:AV14"/>
    <mergeCell ref="AM15:AQ15"/>
    <mergeCell ref="AR15:AV15"/>
    <mergeCell ref="B14:L14"/>
    <mergeCell ref="C15:G15"/>
    <mergeCell ref="H15:L15"/>
    <mergeCell ref="N14:X14"/>
    <mergeCell ref="O15:S15"/>
    <mergeCell ref="T15:X15"/>
  </mergeCells>
  <conditionalFormatting sqref="H17:L19">
    <cfRule type="colorScale" priority="3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25:L26">
    <cfRule type="colorScale" priority="3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2:L33">
    <cfRule type="colorScale" priority="2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9:L40">
    <cfRule type="colorScale" priority="2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K5:O12">
    <cfRule type="colorScale" priority="3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17:X19">
    <cfRule type="colorScale" priority="2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25:X26">
    <cfRule type="colorScale" priority="3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2:X33">
    <cfRule type="colorScale" priority="2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9:X40">
    <cfRule type="colorScale" priority="2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17:AJ19">
    <cfRule type="colorScale" priority="2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25:AJ26">
    <cfRule type="colorScale" priority="2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2:AJ33">
    <cfRule type="colorScale" priority="2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9:AJ40">
    <cfRule type="colorScale" priority="2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17:AV19">
    <cfRule type="colorScale" priority="1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25:AV26">
    <cfRule type="colorScale" priority="2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2:AV33">
    <cfRule type="colorScale" priority="1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9:AV40">
    <cfRule type="colorScale" priority="1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17:BH19">
    <cfRule type="colorScale" priority="1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25:BH26">
    <cfRule type="colorScale" priority="1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2:BH33">
    <cfRule type="colorScale" priority="1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9:BH40">
    <cfRule type="colorScale" priority="1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17:BT19">
    <cfRule type="colorScale" priority="1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25:BT26">
    <cfRule type="colorScale" priority="1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2:BT33">
    <cfRule type="colorScale" priority="1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9:BT40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17:CF19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25:CF26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32:CF33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B39:CF40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N17:CR19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N25:CR26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N32:CR33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CN39:CR40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40"/>
  <sheetViews>
    <sheetView workbookViewId="0">
      <selection activeCell="B17" sqref="B17:N17"/>
    </sheetView>
  </sheetViews>
  <sheetFormatPr defaultColWidth="11.42578125" defaultRowHeight="15" x14ac:dyDescent="0.25"/>
  <sheetData>
    <row r="1" spans="1:43" ht="18.75" x14ac:dyDescent="0.3">
      <c r="A1" s="1" t="s">
        <v>31</v>
      </c>
      <c r="B1" s="2"/>
      <c r="C1" s="3"/>
      <c r="D1" s="4"/>
      <c r="E1" s="5"/>
      <c r="F1" s="6"/>
      <c r="G1" s="6"/>
      <c r="H1" s="7"/>
      <c r="I1" s="8"/>
      <c r="J1" s="9"/>
      <c r="K1" s="10"/>
      <c r="L1" s="10"/>
      <c r="M1" s="11"/>
      <c r="N1" s="12"/>
      <c r="O1" s="13"/>
      <c r="P1" s="14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3" x14ac:dyDescent="0.25">
      <c r="A2" s="21" t="str">
        <f>HYPERLINK("#'Contents'!A1", "Contents")</f>
        <v>Contents</v>
      </c>
      <c r="B2" s="19" t="str">
        <f>HYPERLINK("#'Sheet 1'!A1", "Sheet.1")</f>
        <v>Sheet.1</v>
      </c>
      <c r="C2" s="22" t="str">
        <f>HYPERLINK("#'Sheet 3'!A1", "Sheet.3")</f>
        <v>Sheet.3</v>
      </c>
      <c r="D2" s="23"/>
      <c r="E2" s="5"/>
      <c r="F2" s="6"/>
      <c r="G2" s="6"/>
      <c r="H2" s="7"/>
      <c r="I2" s="8"/>
      <c r="J2" s="9"/>
      <c r="K2" s="10"/>
      <c r="L2" s="10"/>
      <c r="M2" s="11"/>
      <c r="N2" s="12"/>
      <c r="O2" s="13"/>
      <c r="P2" s="14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</row>
    <row r="3" spans="1:43" x14ac:dyDescent="0.25">
      <c r="A3" s="17"/>
      <c r="B3" s="2"/>
      <c r="C3" s="3"/>
      <c r="D3" s="4"/>
      <c r="E3" s="5"/>
      <c r="F3" s="6"/>
      <c r="G3" s="6"/>
      <c r="H3" s="7"/>
      <c r="I3" s="8"/>
      <c r="J3" s="9"/>
      <c r="K3" s="10"/>
      <c r="L3" s="10"/>
      <c r="M3" s="11"/>
      <c r="N3" s="12"/>
      <c r="O3" s="13"/>
      <c r="P3" s="14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x14ac:dyDescent="0.25">
      <c r="A4" s="17"/>
      <c r="B4" s="24" t="s">
        <v>3</v>
      </c>
      <c r="C4" s="25" t="s">
        <v>32</v>
      </c>
      <c r="D4" s="25" t="s">
        <v>33</v>
      </c>
      <c r="E4" s="25" t="s">
        <v>34</v>
      </c>
      <c r="F4" s="25" t="s">
        <v>35</v>
      </c>
      <c r="G4" s="25" t="s">
        <v>36</v>
      </c>
      <c r="H4" s="25" t="s">
        <v>37</v>
      </c>
      <c r="I4" s="26" t="s">
        <v>9</v>
      </c>
      <c r="J4" s="9"/>
      <c r="K4" s="24" t="s">
        <v>18</v>
      </c>
      <c r="L4" s="25" t="s">
        <v>32</v>
      </c>
      <c r="M4" s="25" t="s">
        <v>33</v>
      </c>
      <c r="N4" s="25" t="s">
        <v>34</v>
      </c>
      <c r="O4" s="25" t="s">
        <v>35</v>
      </c>
      <c r="P4" s="25" t="s">
        <v>36</v>
      </c>
      <c r="Q4" s="27" t="s">
        <v>37</v>
      </c>
      <c r="R4" s="15"/>
      <c r="S4" s="14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x14ac:dyDescent="0.25">
      <c r="A5" s="17"/>
      <c r="B5" s="28" t="s">
        <v>38</v>
      </c>
      <c r="C5" s="29">
        <v>191</v>
      </c>
      <c r="D5" s="29">
        <v>388</v>
      </c>
      <c r="E5" s="29">
        <v>127</v>
      </c>
      <c r="F5" s="29">
        <v>33</v>
      </c>
      <c r="G5" s="29">
        <v>14</v>
      </c>
      <c r="H5" s="29">
        <v>25</v>
      </c>
      <c r="I5" s="30">
        <v>778</v>
      </c>
      <c r="J5" s="9"/>
      <c r="K5" s="28" t="s">
        <v>38</v>
      </c>
      <c r="L5" s="31">
        <v>24.55</v>
      </c>
      <c r="M5" s="31">
        <v>49.871000000000002</v>
      </c>
      <c r="N5" s="31">
        <v>16.324000000000002</v>
      </c>
      <c r="O5" s="31">
        <v>4.242</v>
      </c>
      <c r="P5" s="31">
        <v>1.7989999999999999</v>
      </c>
      <c r="Q5" s="32">
        <v>3.2130000000000001</v>
      </c>
      <c r="R5" s="15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x14ac:dyDescent="0.25">
      <c r="A6" s="17"/>
      <c r="B6" s="28" t="s">
        <v>39</v>
      </c>
      <c r="C6" s="29">
        <v>61</v>
      </c>
      <c r="D6" s="29">
        <v>427</v>
      </c>
      <c r="E6" s="29">
        <v>345</v>
      </c>
      <c r="F6" s="29">
        <v>178</v>
      </c>
      <c r="G6" s="29">
        <v>104</v>
      </c>
      <c r="H6" s="29">
        <v>57</v>
      </c>
      <c r="I6" s="30">
        <v>1172</v>
      </c>
      <c r="J6" s="9"/>
      <c r="K6" s="28" t="s">
        <v>39</v>
      </c>
      <c r="L6" s="31">
        <v>5.2050000000000001</v>
      </c>
      <c r="M6" s="31">
        <v>36.433</v>
      </c>
      <c r="N6" s="31">
        <v>29.437000000000001</v>
      </c>
      <c r="O6" s="31">
        <v>15.188000000000001</v>
      </c>
      <c r="P6" s="31">
        <v>8.8740000000000006</v>
      </c>
      <c r="Q6" s="32">
        <v>4.8630000000000004</v>
      </c>
      <c r="R6" s="15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x14ac:dyDescent="0.25">
      <c r="A7" s="17"/>
      <c r="B7" s="33" t="s">
        <v>40</v>
      </c>
      <c r="C7" s="34">
        <v>42</v>
      </c>
      <c r="D7" s="34">
        <v>295</v>
      </c>
      <c r="E7" s="34">
        <v>293</v>
      </c>
      <c r="F7" s="34">
        <v>226</v>
      </c>
      <c r="G7" s="34">
        <v>144</v>
      </c>
      <c r="H7" s="34">
        <v>146</v>
      </c>
      <c r="I7" s="35">
        <v>1146</v>
      </c>
      <c r="J7" s="9"/>
      <c r="K7" s="33" t="s">
        <v>40</v>
      </c>
      <c r="L7" s="36">
        <v>3.665</v>
      </c>
      <c r="M7" s="36">
        <v>25.742000000000001</v>
      </c>
      <c r="N7" s="36">
        <v>25.567</v>
      </c>
      <c r="O7" s="36">
        <v>19.721</v>
      </c>
      <c r="P7" s="36">
        <v>12.565</v>
      </c>
      <c r="Q7" s="37">
        <v>12.74</v>
      </c>
      <c r="R7" s="15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x14ac:dyDescent="0.25">
      <c r="A8" s="17"/>
      <c r="B8" s="2"/>
      <c r="C8" s="3"/>
      <c r="D8" s="4"/>
      <c r="E8" s="5"/>
      <c r="F8" s="6"/>
      <c r="G8" s="6"/>
      <c r="H8" s="7"/>
      <c r="I8" s="8"/>
      <c r="J8" s="9"/>
      <c r="K8" s="10"/>
      <c r="L8" s="10"/>
      <c r="M8" s="11"/>
      <c r="N8" s="12"/>
      <c r="O8" s="13"/>
      <c r="P8" s="14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x14ac:dyDescent="0.25">
      <c r="A9" s="17"/>
      <c r="B9" s="38" t="s">
        <v>38</v>
      </c>
      <c r="C9" s="39"/>
      <c r="D9" s="39"/>
      <c r="E9" s="39"/>
      <c r="F9" s="39"/>
      <c r="G9" s="39"/>
      <c r="H9" s="40"/>
      <c r="I9" s="39"/>
      <c r="J9" s="39"/>
      <c r="K9" s="39"/>
      <c r="L9" s="39"/>
      <c r="M9" s="39"/>
      <c r="N9" s="40"/>
      <c r="O9" s="13"/>
      <c r="P9" s="38" t="s">
        <v>39</v>
      </c>
      <c r="Q9" s="39"/>
      <c r="R9" s="39"/>
      <c r="S9" s="39"/>
      <c r="T9" s="39"/>
      <c r="U9" s="39"/>
      <c r="V9" s="40"/>
      <c r="W9" s="39"/>
      <c r="X9" s="39"/>
      <c r="Y9" s="39"/>
      <c r="Z9" s="39"/>
      <c r="AA9" s="39"/>
      <c r="AB9" s="40"/>
      <c r="AC9" s="13"/>
      <c r="AD9" s="38" t="s">
        <v>40</v>
      </c>
      <c r="AE9" s="39"/>
      <c r="AF9" s="39"/>
      <c r="AG9" s="39"/>
      <c r="AH9" s="39"/>
      <c r="AI9" s="39"/>
      <c r="AJ9" s="40"/>
      <c r="AK9" s="39"/>
      <c r="AL9" s="39"/>
      <c r="AM9" s="39"/>
      <c r="AN9" s="39"/>
      <c r="AO9" s="39"/>
      <c r="AP9" s="40"/>
      <c r="AQ9" s="13"/>
    </row>
    <row r="10" spans="1:43" x14ac:dyDescent="0.25">
      <c r="A10" s="17"/>
      <c r="B10" s="41"/>
      <c r="C10" s="42" t="s">
        <v>3</v>
      </c>
      <c r="D10" s="42"/>
      <c r="E10" s="42"/>
      <c r="F10" s="42"/>
      <c r="G10" s="42"/>
      <c r="H10" s="43"/>
      <c r="I10" s="42" t="s">
        <v>18</v>
      </c>
      <c r="J10" s="42"/>
      <c r="K10" s="42"/>
      <c r="L10" s="42"/>
      <c r="M10" s="42"/>
      <c r="N10" s="43"/>
      <c r="O10" s="13"/>
      <c r="P10" s="41"/>
      <c r="Q10" s="42" t="s">
        <v>3</v>
      </c>
      <c r="R10" s="42"/>
      <c r="S10" s="42"/>
      <c r="T10" s="42"/>
      <c r="U10" s="42"/>
      <c r="V10" s="43"/>
      <c r="W10" s="42" t="s">
        <v>18</v>
      </c>
      <c r="X10" s="42"/>
      <c r="Y10" s="42"/>
      <c r="Z10" s="42"/>
      <c r="AA10" s="42"/>
      <c r="AB10" s="43"/>
      <c r="AC10" s="13"/>
      <c r="AD10" s="41"/>
      <c r="AE10" s="42" t="s">
        <v>3</v>
      </c>
      <c r="AF10" s="42"/>
      <c r="AG10" s="42"/>
      <c r="AH10" s="42"/>
      <c r="AI10" s="42"/>
      <c r="AJ10" s="43"/>
      <c r="AK10" s="42" t="s">
        <v>18</v>
      </c>
      <c r="AL10" s="42"/>
      <c r="AM10" s="42"/>
      <c r="AN10" s="42"/>
      <c r="AO10" s="42"/>
      <c r="AP10" s="43"/>
      <c r="AQ10" s="13"/>
    </row>
    <row r="11" spans="1:43" x14ac:dyDescent="0.25">
      <c r="A11" s="17"/>
      <c r="B11" s="44" t="s">
        <v>19</v>
      </c>
      <c r="C11" s="25" t="s">
        <v>32</v>
      </c>
      <c r="D11" s="25" t="s">
        <v>33</v>
      </c>
      <c r="E11" s="25" t="s">
        <v>34</v>
      </c>
      <c r="F11" s="25" t="s">
        <v>35</v>
      </c>
      <c r="G11" s="25" t="s">
        <v>36</v>
      </c>
      <c r="H11" s="25" t="s">
        <v>37</v>
      </c>
      <c r="I11" s="25" t="s">
        <v>41</v>
      </c>
      <c r="J11" s="25" t="s">
        <v>42</v>
      </c>
      <c r="K11" s="25" t="s">
        <v>43</v>
      </c>
      <c r="L11" s="25" t="s">
        <v>44</v>
      </c>
      <c r="M11" s="25" t="s">
        <v>45</v>
      </c>
      <c r="N11" s="27" t="s">
        <v>46</v>
      </c>
      <c r="O11" s="13"/>
      <c r="P11" s="44" t="s">
        <v>19</v>
      </c>
      <c r="Q11" s="25" t="s">
        <v>32</v>
      </c>
      <c r="R11" s="25" t="s">
        <v>33</v>
      </c>
      <c r="S11" s="25" t="s">
        <v>34</v>
      </c>
      <c r="T11" s="25" t="s">
        <v>35</v>
      </c>
      <c r="U11" s="25" t="s">
        <v>36</v>
      </c>
      <c r="V11" s="25" t="s">
        <v>37</v>
      </c>
      <c r="W11" s="25" t="s">
        <v>41</v>
      </c>
      <c r="X11" s="25" t="s">
        <v>42</v>
      </c>
      <c r="Y11" s="25" t="s">
        <v>43</v>
      </c>
      <c r="Z11" s="25" t="s">
        <v>44</v>
      </c>
      <c r="AA11" s="25" t="s">
        <v>45</v>
      </c>
      <c r="AB11" s="27" t="s">
        <v>46</v>
      </c>
      <c r="AC11" s="13"/>
      <c r="AD11" s="44" t="s">
        <v>19</v>
      </c>
      <c r="AE11" s="25" t="s">
        <v>32</v>
      </c>
      <c r="AF11" s="25" t="s">
        <v>33</v>
      </c>
      <c r="AG11" s="25" t="s">
        <v>34</v>
      </c>
      <c r="AH11" s="25" t="s">
        <v>35</v>
      </c>
      <c r="AI11" s="25" t="s">
        <v>36</v>
      </c>
      <c r="AJ11" s="25" t="s">
        <v>37</v>
      </c>
      <c r="AK11" s="25" t="s">
        <v>41</v>
      </c>
      <c r="AL11" s="25" t="s">
        <v>42</v>
      </c>
      <c r="AM11" s="25" t="s">
        <v>43</v>
      </c>
      <c r="AN11" s="25" t="s">
        <v>44</v>
      </c>
      <c r="AO11" s="25" t="s">
        <v>45</v>
      </c>
      <c r="AP11" s="27" t="s">
        <v>46</v>
      </c>
      <c r="AQ11" s="13"/>
    </row>
    <row r="12" spans="1:43" x14ac:dyDescent="0.25">
      <c r="A12" s="17"/>
      <c r="B12" s="45" t="s">
        <v>25</v>
      </c>
      <c r="C12" s="29">
        <v>67</v>
      </c>
      <c r="D12" s="29">
        <v>127</v>
      </c>
      <c r="E12" s="29">
        <v>30</v>
      </c>
      <c r="F12" s="29">
        <v>8</v>
      </c>
      <c r="G12" s="29">
        <v>4</v>
      </c>
      <c r="H12" s="46">
        <v>6</v>
      </c>
      <c r="I12" s="31">
        <v>27.686</v>
      </c>
      <c r="J12" s="31">
        <v>52.478999999999999</v>
      </c>
      <c r="K12" s="31">
        <v>12.397</v>
      </c>
      <c r="L12" s="31">
        <v>3.306</v>
      </c>
      <c r="M12" s="31">
        <v>1.653</v>
      </c>
      <c r="N12" s="32">
        <v>2.4790000000000001</v>
      </c>
      <c r="O12" s="13"/>
      <c r="P12" s="45" t="s">
        <v>25</v>
      </c>
      <c r="Q12" s="29">
        <v>17</v>
      </c>
      <c r="R12" s="29">
        <v>113</v>
      </c>
      <c r="S12" s="29">
        <v>88</v>
      </c>
      <c r="T12" s="29">
        <v>36</v>
      </c>
      <c r="U12" s="29">
        <v>24</v>
      </c>
      <c r="V12" s="46">
        <v>9</v>
      </c>
      <c r="W12" s="31">
        <v>5.923</v>
      </c>
      <c r="X12" s="31">
        <v>39.372999999999998</v>
      </c>
      <c r="Y12" s="31">
        <v>30.661999999999999</v>
      </c>
      <c r="Z12" s="31">
        <v>12.544</v>
      </c>
      <c r="AA12" s="31">
        <v>8.3620000000000001</v>
      </c>
      <c r="AB12" s="32">
        <v>3.1360000000000001</v>
      </c>
      <c r="AC12" s="13"/>
      <c r="AD12" s="45" t="s">
        <v>25</v>
      </c>
      <c r="AE12" s="29">
        <v>8</v>
      </c>
      <c r="AF12" s="29">
        <v>60</v>
      </c>
      <c r="AG12" s="29">
        <v>63</v>
      </c>
      <c r="AH12" s="29">
        <v>68</v>
      </c>
      <c r="AI12" s="29">
        <v>32</v>
      </c>
      <c r="AJ12" s="46">
        <v>31</v>
      </c>
      <c r="AK12" s="31">
        <v>3.0529999999999999</v>
      </c>
      <c r="AL12" s="31">
        <v>22.901</v>
      </c>
      <c r="AM12" s="31">
        <v>24.045999999999999</v>
      </c>
      <c r="AN12" s="31">
        <v>25.954000000000001</v>
      </c>
      <c r="AO12" s="31">
        <v>12.214</v>
      </c>
      <c r="AP12" s="32">
        <v>11.832000000000001</v>
      </c>
      <c r="AQ12" s="13"/>
    </row>
    <row r="13" spans="1:43" x14ac:dyDescent="0.25">
      <c r="A13" s="17"/>
      <c r="B13" s="45" t="s">
        <v>26</v>
      </c>
      <c r="C13" s="29">
        <v>97</v>
      </c>
      <c r="D13" s="29">
        <v>212</v>
      </c>
      <c r="E13" s="29">
        <v>78</v>
      </c>
      <c r="F13" s="29">
        <v>15</v>
      </c>
      <c r="G13" s="29">
        <v>5</v>
      </c>
      <c r="H13" s="46">
        <v>11</v>
      </c>
      <c r="I13" s="31">
        <v>23.206</v>
      </c>
      <c r="J13" s="31">
        <v>50.718000000000004</v>
      </c>
      <c r="K13" s="31">
        <v>18.66</v>
      </c>
      <c r="L13" s="31">
        <v>3.589</v>
      </c>
      <c r="M13" s="31">
        <v>1.196</v>
      </c>
      <c r="N13" s="32">
        <v>2.6320000000000001</v>
      </c>
      <c r="O13" s="13"/>
      <c r="P13" s="45" t="s">
        <v>26</v>
      </c>
      <c r="Q13" s="29">
        <v>37</v>
      </c>
      <c r="R13" s="29">
        <v>252</v>
      </c>
      <c r="S13" s="29">
        <v>209</v>
      </c>
      <c r="T13" s="29">
        <v>107</v>
      </c>
      <c r="U13" s="29">
        <v>47</v>
      </c>
      <c r="V13" s="46">
        <v>23</v>
      </c>
      <c r="W13" s="31">
        <v>5.4809999999999999</v>
      </c>
      <c r="X13" s="31">
        <v>37.332999999999998</v>
      </c>
      <c r="Y13" s="31">
        <v>30.963000000000001</v>
      </c>
      <c r="Z13" s="31">
        <v>15.852</v>
      </c>
      <c r="AA13" s="31">
        <v>6.9630000000000001</v>
      </c>
      <c r="AB13" s="32">
        <v>3.407</v>
      </c>
      <c r="AC13" s="13"/>
      <c r="AD13" s="45" t="s">
        <v>26</v>
      </c>
      <c r="AE13" s="29">
        <v>29</v>
      </c>
      <c r="AF13" s="29">
        <v>189</v>
      </c>
      <c r="AG13" s="29">
        <v>180</v>
      </c>
      <c r="AH13" s="29">
        <v>129</v>
      </c>
      <c r="AI13" s="29">
        <v>76</v>
      </c>
      <c r="AJ13" s="46">
        <v>69</v>
      </c>
      <c r="AK13" s="31">
        <v>4.3150000000000004</v>
      </c>
      <c r="AL13" s="31">
        <v>28.125</v>
      </c>
      <c r="AM13" s="31">
        <v>26.786000000000001</v>
      </c>
      <c r="AN13" s="31">
        <v>19.196000000000002</v>
      </c>
      <c r="AO13" s="31">
        <v>11.31</v>
      </c>
      <c r="AP13" s="32">
        <v>10.268000000000001</v>
      </c>
      <c r="AQ13" s="13"/>
    </row>
    <row r="14" spans="1:43" x14ac:dyDescent="0.25">
      <c r="A14" s="17"/>
      <c r="B14" s="45" t="s">
        <v>27</v>
      </c>
      <c r="C14" s="29">
        <v>23</v>
      </c>
      <c r="D14" s="29">
        <v>41</v>
      </c>
      <c r="E14" s="29">
        <v>15</v>
      </c>
      <c r="F14" s="29">
        <v>7</v>
      </c>
      <c r="G14" s="29">
        <v>5</v>
      </c>
      <c r="H14" s="46">
        <v>6</v>
      </c>
      <c r="I14" s="36">
        <v>23.710999999999999</v>
      </c>
      <c r="J14" s="36">
        <v>42.268000000000001</v>
      </c>
      <c r="K14" s="36">
        <v>15.464</v>
      </c>
      <c r="L14" s="36">
        <v>7.2160000000000002</v>
      </c>
      <c r="M14" s="36">
        <v>5.1550000000000002</v>
      </c>
      <c r="N14" s="37">
        <v>6.1859999999999999</v>
      </c>
      <c r="O14" s="13"/>
      <c r="P14" s="45" t="s">
        <v>27</v>
      </c>
      <c r="Q14" s="29">
        <v>5</v>
      </c>
      <c r="R14" s="29">
        <v>48</v>
      </c>
      <c r="S14" s="29">
        <v>28</v>
      </c>
      <c r="T14" s="29">
        <v>25</v>
      </c>
      <c r="U14" s="29">
        <v>25</v>
      </c>
      <c r="V14" s="46">
        <v>16</v>
      </c>
      <c r="W14" s="36">
        <v>3.4009999999999998</v>
      </c>
      <c r="X14" s="36">
        <v>32.652999999999999</v>
      </c>
      <c r="Y14" s="36">
        <v>19.047999999999998</v>
      </c>
      <c r="Z14" s="36">
        <v>17.007000000000001</v>
      </c>
      <c r="AA14" s="36">
        <v>17.007000000000001</v>
      </c>
      <c r="AB14" s="37">
        <v>10.884</v>
      </c>
      <c r="AC14" s="13"/>
      <c r="AD14" s="45" t="s">
        <v>27</v>
      </c>
      <c r="AE14" s="29">
        <v>4</v>
      </c>
      <c r="AF14" s="29">
        <v>37</v>
      </c>
      <c r="AG14" s="29">
        <v>38</v>
      </c>
      <c r="AH14" s="29">
        <v>13</v>
      </c>
      <c r="AI14" s="29">
        <v>25</v>
      </c>
      <c r="AJ14" s="46">
        <v>33</v>
      </c>
      <c r="AK14" s="36">
        <v>2.6669999999999998</v>
      </c>
      <c r="AL14" s="36">
        <v>24.667000000000002</v>
      </c>
      <c r="AM14" s="36">
        <v>25.332999999999998</v>
      </c>
      <c r="AN14" s="36">
        <v>8.6669999999999998</v>
      </c>
      <c r="AO14" s="36">
        <v>16.667000000000002</v>
      </c>
      <c r="AP14" s="37">
        <v>22</v>
      </c>
      <c r="AQ14" s="13"/>
    </row>
    <row r="15" spans="1:43" x14ac:dyDescent="0.25">
      <c r="A15" s="17"/>
      <c r="B15" s="47" t="s">
        <v>9</v>
      </c>
      <c r="C15" s="48">
        <v>187</v>
      </c>
      <c r="D15" s="48">
        <v>380</v>
      </c>
      <c r="E15" s="48">
        <v>123</v>
      </c>
      <c r="F15" s="48">
        <v>30</v>
      </c>
      <c r="G15" s="48">
        <v>14</v>
      </c>
      <c r="H15" s="49">
        <v>23</v>
      </c>
      <c r="I15" s="48"/>
      <c r="J15" s="48"/>
      <c r="K15" s="48"/>
      <c r="L15" s="48"/>
      <c r="M15" s="48"/>
      <c r="N15" s="49"/>
      <c r="O15" s="13"/>
      <c r="P15" s="47" t="s">
        <v>9</v>
      </c>
      <c r="Q15" s="48">
        <v>59</v>
      </c>
      <c r="R15" s="48">
        <v>413</v>
      </c>
      <c r="S15" s="48">
        <v>325</v>
      </c>
      <c r="T15" s="48">
        <v>168</v>
      </c>
      <c r="U15" s="48">
        <v>96</v>
      </c>
      <c r="V15" s="49">
        <v>48</v>
      </c>
      <c r="W15" s="48"/>
      <c r="X15" s="48"/>
      <c r="Y15" s="48"/>
      <c r="Z15" s="48"/>
      <c r="AA15" s="48"/>
      <c r="AB15" s="49"/>
      <c r="AC15" s="13"/>
      <c r="AD15" s="47" t="s">
        <v>9</v>
      </c>
      <c r="AE15" s="48">
        <v>41</v>
      </c>
      <c r="AF15" s="48">
        <v>286</v>
      </c>
      <c r="AG15" s="48">
        <v>281</v>
      </c>
      <c r="AH15" s="48">
        <v>210</v>
      </c>
      <c r="AI15" s="48">
        <v>133</v>
      </c>
      <c r="AJ15" s="49">
        <v>133</v>
      </c>
      <c r="AK15" s="48"/>
      <c r="AL15" s="48"/>
      <c r="AM15" s="48"/>
      <c r="AN15" s="48"/>
      <c r="AO15" s="48"/>
      <c r="AP15" s="49"/>
      <c r="AQ15" s="13"/>
    </row>
    <row r="16" spans="1:43" x14ac:dyDescent="0.25">
      <c r="A16" s="17"/>
      <c r="B16" s="2"/>
      <c r="C16" s="3"/>
      <c r="D16" s="4"/>
      <c r="E16" s="5"/>
      <c r="F16" s="6"/>
      <c r="G16" s="6"/>
      <c r="H16" s="8"/>
      <c r="I16" s="9"/>
      <c r="J16" s="10"/>
      <c r="K16" s="11"/>
      <c r="L16" s="11"/>
      <c r="M16" s="12"/>
      <c r="N16" s="14"/>
      <c r="O16" s="13"/>
      <c r="P16" s="2"/>
      <c r="Q16" s="3"/>
      <c r="R16" s="4"/>
      <c r="S16" s="5"/>
      <c r="T16" s="6"/>
      <c r="U16" s="6"/>
      <c r="V16" s="8"/>
      <c r="W16" s="9"/>
      <c r="X16" s="10"/>
      <c r="Y16" s="11"/>
      <c r="Z16" s="11"/>
      <c r="AA16" s="12"/>
      <c r="AB16" s="14"/>
      <c r="AC16" s="13"/>
      <c r="AD16" s="2"/>
      <c r="AE16" s="3"/>
      <c r="AF16" s="4"/>
      <c r="AG16" s="5"/>
      <c r="AH16" s="6"/>
      <c r="AI16" s="6"/>
      <c r="AJ16" s="8"/>
      <c r="AK16" s="9"/>
      <c r="AL16" s="10"/>
      <c r="AM16" s="11"/>
      <c r="AN16" s="11"/>
      <c r="AO16" s="12"/>
      <c r="AP16" s="14"/>
      <c r="AQ16" s="13"/>
    </row>
    <row r="17" spans="1:43" x14ac:dyDescent="0.25">
      <c r="A17" s="17"/>
      <c r="B17" s="38" t="s">
        <v>38</v>
      </c>
      <c r="C17" s="39"/>
      <c r="D17" s="39"/>
      <c r="E17" s="39"/>
      <c r="F17" s="39"/>
      <c r="G17" s="39"/>
      <c r="H17" s="40"/>
      <c r="I17" s="39"/>
      <c r="J17" s="39"/>
      <c r="K17" s="39"/>
      <c r="L17" s="39"/>
      <c r="M17" s="39"/>
      <c r="N17" s="40"/>
      <c r="O17" s="13"/>
      <c r="P17" s="38" t="s">
        <v>39</v>
      </c>
      <c r="Q17" s="39"/>
      <c r="R17" s="39"/>
      <c r="S17" s="39"/>
      <c r="T17" s="39"/>
      <c r="U17" s="39"/>
      <c r="V17" s="40"/>
      <c r="W17" s="39"/>
      <c r="X17" s="39"/>
      <c r="Y17" s="39"/>
      <c r="Z17" s="39"/>
      <c r="AA17" s="39"/>
      <c r="AB17" s="40"/>
      <c r="AC17" s="13"/>
      <c r="AD17" s="38" t="s">
        <v>40</v>
      </c>
      <c r="AE17" s="39"/>
      <c r="AF17" s="39"/>
      <c r="AG17" s="39"/>
      <c r="AH17" s="39"/>
      <c r="AI17" s="39"/>
      <c r="AJ17" s="40"/>
      <c r="AK17" s="39"/>
      <c r="AL17" s="39"/>
      <c r="AM17" s="39"/>
      <c r="AN17" s="39"/>
      <c r="AO17" s="39"/>
      <c r="AP17" s="40"/>
      <c r="AQ17" s="13"/>
    </row>
    <row r="18" spans="1:43" x14ac:dyDescent="0.25">
      <c r="A18" s="17"/>
      <c r="B18" s="41"/>
      <c r="C18" s="42" t="s">
        <v>3</v>
      </c>
      <c r="D18" s="42"/>
      <c r="E18" s="42"/>
      <c r="F18" s="42"/>
      <c r="G18" s="42"/>
      <c r="H18" s="43"/>
      <c r="I18" s="42" t="s">
        <v>18</v>
      </c>
      <c r="J18" s="42"/>
      <c r="K18" s="42"/>
      <c r="L18" s="42"/>
      <c r="M18" s="42"/>
      <c r="N18" s="43"/>
      <c r="O18" s="13"/>
      <c r="P18" s="41"/>
      <c r="Q18" s="42" t="s">
        <v>3</v>
      </c>
      <c r="R18" s="42"/>
      <c r="S18" s="42"/>
      <c r="T18" s="42"/>
      <c r="U18" s="42"/>
      <c r="V18" s="43"/>
      <c r="W18" s="42" t="s">
        <v>18</v>
      </c>
      <c r="X18" s="42"/>
      <c r="Y18" s="42"/>
      <c r="Z18" s="42"/>
      <c r="AA18" s="42"/>
      <c r="AB18" s="43"/>
      <c r="AC18" s="13"/>
      <c r="AD18" s="41"/>
      <c r="AE18" s="42" t="s">
        <v>3</v>
      </c>
      <c r="AF18" s="42"/>
      <c r="AG18" s="42"/>
      <c r="AH18" s="42"/>
      <c r="AI18" s="42"/>
      <c r="AJ18" s="43"/>
      <c r="AK18" s="42" t="s">
        <v>18</v>
      </c>
      <c r="AL18" s="42"/>
      <c r="AM18" s="42"/>
      <c r="AN18" s="42"/>
      <c r="AO18" s="42"/>
      <c r="AP18" s="43"/>
      <c r="AQ18" s="13"/>
    </row>
    <row r="19" spans="1:43" x14ac:dyDescent="0.25">
      <c r="A19" s="17"/>
      <c r="B19" s="44" t="s">
        <v>28</v>
      </c>
      <c r="C19" s="25" t="s">
        <v>32</v>
      </c>
      <c r="D19" s="25" t="s">
        <v>33</v>
      </c>
      <c r="E19" s="25" t="s">
        <v>34</v>
      </c>
      <c r="F19" s="25" t="s">
        <v>35</v>
      </c>
      <c r="G19" s="25" t="s">
        <v>36</v>
      </c>
      <c r="H19" s="25" t="s">
        <v>37</v>
      </c>
      <c r="I19" s="25" t="s">
        <v>41</v>
      </c>
      <c r="J19" s="25" t="s">
        <v>42</v>
      </c>
      <c r="K19" s="25" t="s">
        <v>43</v>
      </c>
      <c r="L19" s="25" t="s">
        <v>44</v>
      </c>
      <c r="M19" s="25" t="s">
        <v>45</v>
      </c>
      <c r="N19" s="27" t="s">
        <v>46</v>
      </c>
      <c r="O19" s="13"/>
      <c r="P19" s="44" t="s">
        <v>28</v>
      </c>
      <c r="Q19" s="25" t="s">
        <v>33</v>
      </c>
      <c r="R19" s="25" t="s">
        <v>35</v>
      </c>
      <c r="S19" s="25" t="s">
        <v>36</v>
      </c>
      <c r="T19" s="25" t="s">
        <v>37</v>
      </c>
      <c r="U19" s="25" t="s">
        <v>32</v>
      </c>
      <c r="V19" s="25" t="s">
        <v>34</v>
      </c>
      <c r="W19" s="25" t="s">
        <v>42</v>
      </c>
      <c r="X19" s="25" t="s">
        <v>44</v>
      </c>
      <c r="Y19" s="25" t="s">
        <v>45</v>
      </c>
      <c r="Z19" s="25" t="s">
        <v>46</v>
      </c>
      <c r="AA19" s="25" t="s">
        <v>41</v>
      </c>
      <c r="AB19" s="27" t="s">
        <v>43</v>
      </c>
      <c r="AC19" s="13"/>
      <c r="AD19" s="44" t="s">
        <v>28</v>
      </c>
      <c r="AE19" s="25" t="s">
        <v>33</v>
      </c>
      <c r="AF19" s="25" t="s">
        <v>34</v>
      </c>
      <c r="AG19" s="25" t="s">
        <v>35</v>
      </c>
      <c r="AH19" s="25" t="s">
        <v>37</v>
      </c>
      <c r="AI19" s="25" t="s">
        <v>32</v>
      </c>
      <c r="AJ19" s="25" t="s">
        <v>36</v>
      </c>
      <c r="AK19" s="25" t="s">
        <v>42</v>
      </c>
      <c r="AL19" s="25" t="s">
        <v>43</v>
      </c>
      <c r="AM19" s="25" t="s">
        <v>44</v>
      </c>
      <c r="AN19" s="25" t="s">
        <v>46</v>
      </c>
      <c r="AO19" s="25" t="s">
        <v>41</v>
      </c>
      <c r="AP19" s="27" t="s">
        <v>45</v>
      </c>
      <c r="AQ19" s="13"/>
    </row>
    <row r="20" spans="1:43" x14ac:dyDescent="0.25">
      <c r="A20" s="17"/>
      <c r="B20" s="45" t="s">
        <v>29</v>
      </c>
      <c r="C20" s="29">
        <v>66</v>
      </c>
      <c r="D20" s="29">
        <v>147</v>
      </c>
      <c r="E20" s="29">
        <v>31</v>
      </c>
      <c r="F20" s="29">
        <v>8</v>
      </c>
      <c r="G20" s="29">
        <v>3</v>
      </c>
      <c r="H20" s="46">
        <v>1</v>
      </c>
      <c r="I20" s="31">
        <v>25.780999999999999</v>
      </c>
      <c r="J20" s="31">
        <v>57.421999999999997</v>
      </c>
      <c r="K20" s="31">
        <v>12.109</v>
      </c>
      <c r="L20" s="31">
        <v>3.125</v>
      </c>
      <c r="M20" s="31">
        <v>1.1719999999999999</v>
      </c>
      <c r="N20" s="32">
        <v>0.39100000000000001</v>
      </c>
      <c r="O20" s="13"/>
      <c r="P20" s="45" t="s">
        <v>29</v>
      </c>
      <c r="Q20" s="29">
        <v>6</v>
      </c>
      <c r="R20" s="29">
        <v>1</v>
      </c>
      <c r="S20" s="29">
        <v>1</v>
      </c>
      <c r="T20" s="29">
        <v>1</v>
      </c>
      <c r="U20" s="29">
        <v>0</v>
      </c>
      <c r="V20" s="46">
        <v>0</v>
      </c>
      <c r="W20" s="31">
        <v>66.667000000000002</v>
      </c>
      <c r="X20" s="31">
        <v>11.111000000000001</v>
      </c>
      <c r="Y20" s="31">
        <v>11.111000000000001</v>
      </c>
      <c r="Z20" s="31">
        <v>11.111000000000001</v>
      </c>
      <c r="AA20" s="31">
        <v>0</v>
      </c>
      <c r="AB20" s="32">
        <v>0</v>
      </c>
      <c r="AC20" s="13"/>
      <c r="AD20" s="45" t="s">
        <v>29</v>
      </c>
      <c r="AE20" s="29">
        <v>4</v>
      </c>
      <c r="AF20" s="29">
        <v>2</v>
      </c>
      <c r="AG20" s="29">
        <v>1</v>
      </c>
      <c r="AH20" s="29">
        <v>2</v>
      </c>
      <c r="AI20" s="29">
        <v>0</v>
      </c>
      <c r="AJ20" s="46">
        <v>0</v>
      </c>
      <c r="AK20" s="31">
        <v>44.444000000000003</v>
      </c>
      <c r="AL20" s="31">
        <v>22.222000000000001</v>
      </c>
      <c r="AM20" s="31">
        <v>11.111000000000001</v>
      </c>
      <c r="AN20" s="31">
        <v>22.222000000000001</v>
      </c>
      <c r="AO20" s="31">
        <v>0</v>
      </c>
      <c r="AP20" s="32">
        <v>0</v>
      </c>
      <c r="AQ20" s="13"/>
    </row>
    <row r="21" spans="1:43" x14ac:dyDescent="0.25">
      <c r="A21" s="17"/>
      <c r="B21" s="45" t="s">
        <v>30</v>
      </c>
      <c r="C21" s="29">
        <v>121</v>
      </c>
      <c r="D21" s="29">
        <v>233</v>
      </c>
      <c r="E21" s="29">
        <v>92</v>
      </c>
      <c r="F21" s="29">
        <v>22</v>
      </c>
      <c r="G21" s="29">
        <v>11</v>
      </c>
      <c r="H21" s="46">
        <v>22</v>
      </c>
      <c r="I21" s="31">
        <v>24.152000000000001</v>
      </c>
      <c r="J21" s="31">
        <v>46.506999999999998</v>
      </c>
      <c r="K21" s="31">
        <v>18.363</v>
      </c>
      <c r="L21" s="31">
        <v>4.391</v>
      </c>
      <c r="M21" s="31">
        <v>2.1960000000000002</v>
      </c>
      <c r="N21" s="32">
        <v>4.391</v>
      </c>
      <c r="O21" s="13"/>
      <c r="P21" s="45" t="s">
        <v>30</v>
      </c>
      <c r="Q21" s="29">
        <v>407</v>
      </c>
      <c r="R21" s="29">
        <v>167</v>
      </c>
      <c r="S21" s="29">
        <v>95</v>
      </c>
      <c r="T21" s="29">
        <v>47</v>
      </c>
      <c r="U21" s="29">
        <v>59</v>
      </c>
      <c r="V21" s="46">
        <v>325</v>
      </c>
      <c r="W21" s="31">
        <v>37</v>
      </c>
      <c r="X21" s="31">
        <v>15.182</v>
      </c>
      <c r="Y21" s="31">
        <v>8.6359999999999992</v>
      </c>
      <c r="Z21" s="31">
        <v>4.2729999999999997</v>
      </c>
      <c r="AA21" s="31">
        <v>5.3639999999999999</v>
      </c>
      <c r="AB21" s="32">
        <v>29.545000000000002</v>
      </c>
      <c r="AC21" s="13"/>
      <c r="AD21" s="45" t="s">
        <v>30</v>
      </c>
      <c r="AE21" s="29">
        <v>282</v>
      </c>
      <c r="AF21" s="29">
        <v>279</v>
      </c>
      <c r="AG21" s="29">
        <v>209</v>
      </c>
      <c r="AH21" s="29">
        <v>131</v>
      </c>
      <c r="AI21" s="29">
        <v>41</v>
      </c>
      <c r="AJ21" s="46">
        <v>133</v>
      </c>
      <c r="AK21" s="31">
        <v>26.233000000000001</v>
      </c>
      <c r="AL21" s="31">
        <v>25.952999999999999</v>
      </c>
      <c r="AM21" s="31">
        <v>19.442</v>
      </c>
      <c r="AN21" s="31">
        <v>12.186</v>
      </c>
      <c r="AO21" s="31">
        <v>3.8140000000000001</v>
      </c>
      <c r="AP21" s="32">
        <v>12.372</v>
      </c>
      <c r="AQ21" s="13"/>
    </row>
    <row r="22" spans="1:43" x14ac:dyDescent="0.25">
      <c r="A22" s="17"/>
      <c r="B22" s="47" t="s">
        <v>9</v>
      </c>
      <c r="C22" s="48">
        <v>187</v>
      </c>
      <c r="D22" s="48">
        <v>380</v>
      </c>
      <c r="E22" s="48">
        <v>123</v>
      </c>
      <c r="F22" s="48">
        <v>30</v>
      </c>
      <c r="G22" s="48">
        <v>14</v>
      </c>
      <c r="H22" s="49">
        <v>23</v>
      </c>
      <c r="I22" s="48"/>
      <c r="J22" s="48"/>
      <c r="K22" s="48"/>
      <c r="L22" s="48"/>
      <c r="M22" s="48"/>
      <c r="N22" s="49"/>
      <c r="O22" s="13"/>
      <c r="P22" s="47" t="s">
        <v>9</v>
      </c>
      <c r="Q22" s="48">
        <v>413</v>
      </c>
      <c r="R22" s="48">
        <v>168</v>
      </c>
      <c r="S22" s="48">
        <v>96</v>
      </c>
      <c r="T22" s="48">
        <v>48</v>
      </c>
      <c r="U22" s="48">
        <v>59</v>
      </c>
      <c r="V22" s="49">
        <v>325</v>
      </c>
      <c r="W22" s="48"/>
      <c r="X22" s="48"/>
      <c r="Y22" s="48"/>
      <c r="Z22" s="48"/>
      <c r="AA22" s="48"/>
      <c r="AB22" s="49"/>
      <c r="AC22" s="13"/>
      <c r="AD22" s="47" t="s">
        <v>9</v>
      </c>
      <c r="AE22" s="48">
        <v>286</v>
      </c>
      <c r="AF22" s="48">
        <v>281</v>
      </c>
      <c r="AG22" s="48">
        <v>210</v>
      </c>
      <c r="AH22" s="48">
        <v>133</v>
      </c>
      <c r="AI22" s="48">
        <v>41</v>
      </c>
      <c r="AJ22" s="49">
        <v>133</v>
      </c>
      <c r="AK22" s="48"/>
      <c r="AL22" s="48"/>
      <c r="AM22" s="48"/>
      <c r="AN22" s="48"/>
      <c r="AO22" s="48"/>
      <c r="AP22" s="49"/>
      <c r="AQ22" s="13"/>
    </row>
    <row r="23" spans="1:43" x14ac:dyDescent="0.25">
      <c r="A23" s="17"/>
      <c r="B23" s="2"/>
      <c r="C23" s="3"/>
      <c r="D23" s="4"/>
      <c r="E23" s="5"/>
      <c r="F23" s="6"/>
      <c r="G23" s="6"/>
      <c r="H23" s="7"/>
      <c r="I23" s="8"/>
      <c r="J23" s="9"/>
      <c r="K23" s="10"/>
      <c r="L23" s="10"/>
      <c r="M23" s="11"/>
      <c r="N23" s="12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x14ac:dyDescent="0.25">
      <c r="A24" s="17"/>
      <c r="B24" s="2"/>
      <c r="C24" s="3"/>
      <c r="D24" s="4"/>
      <c r="E24" s="5"/>
      <c r="F24" s="6"/>
      <c r="G24" s="6"/>
      <c r="H24" s="7"/>
      <c r="I24" s="8"/>
      <c r="J24" s="9"/>
      <c r="K24" s="10"/>
      <c r="L24" s="10"/>
      <c r="M24" s="11"/>
      <c r="N24" s="12"/>
      <c r="O24" s="13"/>
      <c r="P24" s="14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x14ac:dyDescent="0.25">
      <c r="A25" s="17"/>
      <c r="B25" s="2"/>
      <c r="C25" s="3"/>
      <c r="D25" s="4"/>
      <c r="E25" s="5"/>
      <c r="F25" s="6"/>
      <c r="G25" s="6"/>
      <c r="H25" s="7"/>
      <c r="I25" s="8"/>
      <c r="J25" s="9"/>
      <c r="K25" s="10"/>
      <c r="L25" s="10"/>
      <c r="M25" s="11"/>
      <c r="N25" s="12"/>
      <c r="O25" s="13"/>
      <c r="P25" s="14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x14ac:dyDescent="0.25">
      <c r="A26" s="17"/>
      <c r="B26" s="2"/>
      <c r="C26" s="3"/>
      <c r="D26" s="4"/>
      <c r="E26" s="5"/>
      <c r="F26" s="6"/>
      <c r="G26" s="6"/>
      <c r="H26" s="7"/>
      <c r="I26" s="8"/>
      <c r="J26" s="9"/>
      <c r="K26" s="10"/>
      <c r="L26" s="10"/>
      <c r="M26" s="11"/>
      <c r="N26" s="12"/>
      <c r="O26" s="13"/>
      <c r="P26" s="14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x14ac:dyDescent="0.25">
      <c r="A27" s="17"/>
      <c r="B27" s="2"/>
      <c r="C27" s="3"/>
      <c r="D27" s="4"/>
      <c r="E27" s="5"/>
      <c r="F27" s="6"/>
      <c r="G27" s="6"/>
      <c r="H27" s="7"/>
      <c r="I27" s="8"/>
      <c r="J27" s="9"/>
      <c r="K27" s="10"/>
      <c r="L27" s="10"/>
      <c r="M27" s="11"/>
      <c r="N27" s="12"/>
      <c r="O27" s="13"/>
      <c r="P27" s="14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x14ac:dyDescent="0.25">
      <c r="A28" s="17"/>
      <c r="B28" s="2"/>
      <c r="C28" s="3"/>
      <c r="D28" s="4"/>
      <c r="E28" s="5"/>
      <c r="F28" s="6"/>
      <c r="G28" s="6"/>
      <c r="H28" s="7"/>
      <c r="I28" s="8"/>
      <c r="J28" s="9"/>
      <c r="K28" s="10"/>
      <c r="L28" s="10"/>
      <c r="M28" s="11"/>
      <c r="N28" s="12"/>
      <c r="O28" s="13"/>
      <c r="P28" s="14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x14ac:dyDescent="0.25">
      <c r="A29" s="17"/>
      <c r="B29" s="2"/>
      <c r="C29" s="3"/>
      <c r="D29" s="4"/>
      <c r="E29" s="5"/>
      <c r="F29" s="6"/>
      <c r="G29" s="6"/>
      <c r="H29" s="7"/>
      <c r="I29" s="8"/>
      <c r="J29" s="9"/>
      <c r="K29" s="10"/>
      <c r="L29" s="10"/>
      <c r="M29" s="11"/>
      <c r="N29" s="12"/>
      <c r="O29" s="13"/>
      <c r="P29" s="1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x14ac:dyDescent="0.25">
      <c r="A30" s="17"/>
      <c r="B30" s="2"/>
      <c r="C30" s="3"/>
      <c r="D30" s="4"/>
      <c r="E30" s="5"/>
      <c r="F30" s="6"/>
      <c r="G30" s="6"/>
      <c r="H30" s="7"/>
      <c r="I30" s="8"/>
      <c r="J30" s="9"/>
      <c r="K30" s="10"/>
      <c r="L30" s="10"/>
      <c r="M30" s="11"/>
      <c r="N30" s="12"/>
      <c r="O30" s="13"/>
      <c r="P30" s="1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x14ac:dyDescent="0.25">
      <c r="A31" s="17"/>
      <c r="B31" s="2"/>
      <c r="C31" s="3"/>
      <c r="D31" s="4"/>
      <c r="E31" s="5"/>
      <c r="F31" s="6"/>
      <c r="G31" s="6"/>
      <c r="H31" s="7"/>
      <c r="I31" s="8"/>
      <c r="J31" s="9"/>
      <c r="K31" s="10"/>
      <c r="L31" s="10"/>
      <c r="M31" s="11"/>
      <c r="N31" s="12"/>
      <c r="O31" s="13"/>
      <c r="P31" s="14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x14ac:dyDescent="0.25">
      <c r="A32" s="17"/>
      <c r="B32" s="2"/>
      <c r="C32" s="3"/>
      <c r="D32" s="4"/>
      <c r="E32" s="5"/>
      <c r="F32" s="6"/>
      <c r="G32" s="6"/>
      <c r="H32" s="7"/>
      <c r="I32" s="8"/>
      <c r="J32" s="9"/>
      <c r="K32" s="10"/>
      <c r="L32" s="10"/>
      <c r="M32" s="11"/>
      <c r="N32" s="12"/>
      <c r="O32" s="13"/>
      <c r="P32" s="1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x14ac:dyDescent="0.25">
      <c r="A33" s="17"/>
      <c r="B33" s="2"/>
      <c r="C33" s="3"/>
      <c r="D33" s="4"/>
      <c r="E33" s="5"/>
      <c r="F33" s="6"/>
      <c r="G33" s="6"/>
      <c r="H33" s="7"/>
      <c r="I33" s="8"/>
      <c r="J33" s="9"/>
      <c r="K33" s="10"/>
      <c r="L33" s="10"/>
      <c r="M33" s="11"/>
      <c r="N33" s="12"/>
      <c r="O33" s="13"/>
      <c r="P33" s="1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x14ac:dyDescent="0.25">
      <c r="A34" s="17"/>
      <c r="B34" s="2"/>
      <c r="C34" s="3"/>
      <c r="D34" s="4"/>
      <c r="E34" s="5"/>
      <c r="F34" s="6"/>
      <c r="G34" s="6"/>
      <c r="H34" s="7"/>
      <c r="I34" s="8"/>
      <c r="J34" s="9"/>
      <c r="K34" s="10"/>
      <c r="L34" s="10"/>
      <c r="M34" s="11"/>
      <c r="N34" s="12"/>
      <c r="O34" s="13"/>
      <c r="P34" s="14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x14ac:dyDescent="0.25">
      <c r="A35" s="17"/>
      <c r="B35" s="2"/>
      <c r="C35" s="3"/>
      <c r="D35" s="4"/>
      <c r="E35" s="5"/>
      <c r="F35" s="6"/>
      <c r="G35" s="6"/>
      <c r="H35" s="7"/>
      <c r="I35" s="8"/>
      <c r="J35" s="9"/>
      <c r="K35" s="10"/>
      <c r="L35" s="10"/>
      <c r="M35" s="11"/>
      <c r="N35" s="12"/>
      <c r="O35" s="13"/>
      <c r="P35" s="14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x14ac:dyDescent="0.25">
      <c r="A36" s="17"/>
      <c r="B36" s="2"/>
      <c r="C36" s="3"/>
      <c r="D36" s="4"/>
      <c r="E36" s="5"/>
      <c r="F36" s="6"/>
      <c r="G36" s="6"/>
      <c r="H36" s="7"/>
      <c r="I36" s="8"/>
      <c r="J36" s="9"/>
      <c r="K36" s="10"/>
      <c r="L36" s="10"/>
      <c r="M36" s="11"/>
      <c r="N36" s="12"/>
      <c r="O36" s="13"/>
      <c r="P36" s="14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x14ac:dyDescent="0.25">
      <c r="A37" s="17"/>
      <c r="B37" s="2"/>
      <c r="C37" s="3"/>
      <c r="D37" s="4"/>
      <c r="E37" s="5"/>
      <c r="F37" s="6"/>
      <c r="G37" s="6"/>
      <c r="H37" s="7"/>
      <c r="I37" s="8"/>
      <c r="J37" s="9"/>
      <c r="K37" s="10"/>
      <c r="L37" s="10"/>
      <c r="M37" s="11"/>
      <c r="N37" s="12"/>
      <c r="O37" s="13"/>
      <c r="P37" s="14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x14ac:dyDescent="0.25">
      <c r="A38" s="17"/>
      <c r="B38" s="2"/>
      <c r="C38" s="3"/>
      <c r="D38" s="4"/>
      <c r="E38" s="5"/>
      <c r="F38" s="6"/>
      <c r="G38" s="6"/>
      <c r="H38" s="7"/>
      <c r="I38" s="8"/>
      <c r="J38" s="9"/>
      <c r="K38" s="10"/>
      <c r="L38" s="10"/>
      <c r="M38" s="11"/>
      <c r="N38" s="12"/>
      <c r="O38" s="13"/>
      <c r="P38" s="14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x14ac:dyDescent="0.25">
      <c r="A39" s="17"/>
      <c r="B39" s="2"/>
      <c r="C39" s="3"/>
      <c r="D39" s="4"/>
      <c r="E39" s="5"/>
      <c r="F39" s="6"/>
      <c r="G39" s="6"/>
      <c r="H39" s="7"/>
      <c r="I39" s="8"/>
      <c r="J39" s="9"/>
      <c r="K39" s="10"/>
      <c r="L39" s="10"/>
      <c r="M39" s="11"/>
      <c r="N39" s="12"/>
      <c r="O39" s="13"/>
      <c r="P39" s="14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x14ac:dyDescent="0.25">
      <c r="A40" s="17"/>
      <c r="B40" s="2"/>
      <c r="C40" s="3"/>
      <c r="D40" s="4"/>
      <c r="E40" s="5"/>
      <c r="F40" s="6"/>
      <c r="G40" s="6"/>
      <c r="H40" s="7"/>
      <c r="I40" s="8"/>
      <c r="J40" s="9"/>
      <c r="K40" s="10"/>
      <c r="L40" s="10"/>
      <c r="M40" s="11"/>
      <c r="N40" s="12"/>
      <c r="O40" s="13"/>
      <c r="P40" s="1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</sheetData>
  <mergeCells count="18">
    <mergeCell ref="AD9:AP9"/>
    <mergeCell ref="AE10:AJ10"/>
    <mergeCell ref="AK10:AP10"/>
    <mergeCell ref="B17:N17"/>
    <mergeCell ref="C18:H18"/>
    <mergeCell ref="I18:N18"/>
    <mergeCell ref="P17:AB17"/>
    <mergeCell ref="Q18:V18"/>
    <mergeCell ref="W18:AB18"/>
    <mergeCell ref="AD17:AP17"/>
    <mergeCell ref="AE18:AJ18"/>
    <mergeCell ref="AK18:AP18"/>
    <mergeCell ref="B9:N9"/>
    <mergeCell ref="C10:H10"/>
    <mergeCell ref="I10:N10"/>
    <mergeCell ref="P9:AB9"/>
    <mergeCell ref="Q10:V10"/>
    <mergeCell ref="W10:AB10"/>
  </mergeCells>
  <conditionalFormatting sqref="I12:N14">
    <cfRule type="colorScale" priority="1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20:N21">
    <cfRule type="colorScale" priority="1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27:N28">
    <cfRule type="colorScale" priority="1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34:N35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27:Z28">
    <cfRule type="colorScale" priority="1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34:Z35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H27:AL28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H34:AL35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M5:Q7">
    <cfRule type="colorScale" priority="1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L5:L7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W12:AB14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W20:AB21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K12:AP14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K20:AP21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workbookViewId="0">
      <selection activeCell="E26" sqref="E26"/>
    </sheetView>
  </sheetViews>
  <sheetFormatPr defaultColWidth="11.42578125" defaultRowHeight="15" x14ac:dyDescent="0.25"/>
  <sheetData>
    <row r="1" spans="1:25" ht="18.75" x14ac:dyDescent="0.3">
      <c r="A1" s="1" t="s">
        <v>47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x14ac:dyDescent="0.25">
      <c r="A2" s="21" t="str">
        <f>HYPERLINK("#'Contents'!A1", "Contents")</f>
        <v>Contents</v>
      </c>
      <c r="B2" s="19" t="str">
        <f>HYPERLINK("#'Sheet 2'!A1", "Sheet.2")</f>
        <v>Sheet.2</v>
      </c>
      <c r="C2" s="22" t="str">
        <f>HYPERLINK("#'Sheet 4'!A1", "Sheet.4")</f>
        <v>Sheet.4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x14ac:dyDescent="0.25">
      <c r="A4" s="17"/>
      <c r="B4" s="24" t="s">
        <v>3</v>
      </c>
      <c r="C4" s="25" t="s">
        <v>48</v>
      </c>
      <c r="D4" s="25" t="s">
        <v>49</v>
      </c>
      <c r="E4" s="25" t="s">
        <v>50</v>
      </c>
      <c r="F4" s="26" t="s">
        <v>9</v>
      </c>
      <c r="G4" s="9"/>
      <c r="H4" s="24" t="s">
        <v>18</v>
      </c>
      <c r="I4" s="25" t="s">
        <v>48</v>
      </c>
      <c r="J4" s="25" t="s">
        <v>49</v>
      </c>
      <c r="K4" s="27" t="s">
        <v>50</v>
      </c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x14ac:dyDescent="0.25">
      <c r="A5" s="17"/>
      <c r="B5" s="28" t="s">
        <v>51</v>
      </c>
      <c r="C5" s="29">
        <v>996</v>
      </c>
      <c r="D5" s="29">
        <v>90</v>
      </c>
      <c r="E5" s="29">
        <v>382</v>
      </c>
      <c r="F5" s="30">
        <v>1468</v>
      </c>
      <c r="G5" s="9"/>
      <c r="H5" s="28" t="s">
        <v>51</v>
      </c>
      <c r="I5" s="31">
        <v>67.846999999999994</v>
      </c>
      <c r="J5" s="31">
        <v>6.1310000000000002</v>
      </c>
      <c r="K5" s="32">
        <v>26.021999999999998</v>
      </c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5" x14ac:dyDescent="0.25">
      <c r="A6" s="17"/>
      <c r="B6" s="28" t="s">
        <v>52</v>
      </c>
      <c r="C6" s="29">
        <v>743</v>
      </c>
      <c r="D6" s="29">
        <v>159</v>
      </c>
      <c r="E6" s="29">
        <v>553</v>
      </c>
      <c r="F6" s="30">
        <v>1455</v>
      </c>
      <c r="G6" s="9"/>
      <c r="H6" s="28" t="s">
        <v>52</v>
      </c>
      <c r="I6" s="31">
        <v>51.064999999999998</v>
      </c>
      <c r="J6" s="31">
        <v>10.928000000000001</v>
      </c>
      <c r="K6" s="32">
        <v>38.006999999999998</v>
      </c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x14ac:dyDescent="0.25">
      <c r="A7" s="17"/>
      <c r="B7" s="33" t="s">
        <v>53</v>
      </c>
      <c r="C7" s="34">
        <v>639</v>
      </c>
      <c r="D7" s="34">
        <v>269</v>
      </c>
      <c r="E7" s="34">
        <v>545</v>
      </c>
      <c r="F7" s="35">
        <v>1453</v>
      </c>
      <c r="G7" s="9"/>
      <c r="H7" s="33" t="s">
        <v>53</v>
      </c>
      <c r="I7" s="36">
        <v>43.978000000000002</v>
      </c>
      <c r="J7" s="36">
        <v>18.513000000000002</v>
      </c>
      <c r="K7" s="37">
        <v>37.509</v>
      </c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x14ac:dyDescent="0.25">
      <c r="A8" s="17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x14ac:dyDescent="0.25">
      <c r="A9" s="17"/>
      <c r="B9" s="38" t="s">
        <v>51</v>
      </c>
      <c r="C9" s="39"/>
      <c r="D9" s="39"/>
      <c r="E9" s="40"/>
      <c r="F9" s="39"/>
      <c r="G9" s="39"/>
      <c r="H9" s="50"/>
      <c r="I9" s="9"/>
      <c r="J9" s="38" t="s">
        <v>52</v>
      </c>
      <c r="K9" s="39"/>
      <c r="L9" s="39"/>
      <c r="M9" s="40"/>
      <c r="N9" s="39"/>
      <c r="O9" s="39"/>
      <c r="P9" s="50"/>
      <c r="Q9" s="15"/>
      <c r="R9" s="38" t="s">
        <v>53</v>
      </c>
      <c r="S9" s="39"/>
      <c r="T9" s="39"/>
      <c r="U9" s="40"/>
      <c r="V9" s="39"/>
      <c r="W9" s="39"/>
      <c r="X9" s="50"/>
      <c r="Y9" s="15"/>
    </row>
    <row r="10" spans="1:25" x14ac:dyDescent="0.25">
      <c r="A10" s="17"/>
      <c r="B10" s="41"/>
      <c r="C10" s="42" t="s">
        <v>3</v>
      </c>
      <c r="D10" s="42"/>
      <c r="E10" s="43"/>
      <c r="F10" s="42" t="s">
        <v>18</v>
      </c>
      <c r="G10" s="42"/>
      <c r="H10" s="51"/>
      <c r="I10" s="9"/>
      <c r="J10" s="41"/>
      <c r="K10" s="42" t="s">
        <v>3</v>
      </c>
      <c r="L10" s="42"/>
      <c r="M10" s="43"/>
      <c r="N10" s="42" t="s">
        <v>18</v>
      </c>
      <c r="O10" s="42"/>
      <c r="P10" s="51"/>
      <c r="Q10" s="15"/>
      <c r="R10" s="41"/>
      <c r="S10" s="42" t="s">
        <v>3</v>
      </c>
      <c r="T10" s="42"/>
      <c r="U10" s="43"/>
      <c r="V10" s="42" t="s">
        <v>18</v>
      </c>
      <c r="W10" s="42"/>
      <c r="X10" s="51"/>
      <c r="Y10" s="15"/>
    </row>
    <row r="11" spans="1:25" x14ac:dyDescent="0.25">
      <c r="A11" s="17"/>
      <c r="B11" s="44" t="s">
        <v>19</v>
      </c>
      <c r="C11" s="25" t="s">
        <v>48</v>
      </c>
      <c r="D11" s="25" t="s">
        <v>49</v>
      </c>
      <c r="E11" s="25" t="s">
        <v>50</v>
      </c>
      <c r="F11" s="25" t="s">
        <v>54</v>
      </c>
      <c r="G11" s="25" t="s">
        <v>55</v>
      </c>
      <c r="H11" s="27" t="s">
        <v>56</v>
      </c>
      <c r="I11" s="9"/>
      <c r="J11" s="44" t="s">
        <v>19</v>
      </c>
      <c r="K11" s="25" t="s">
        <v>48</v>
      </c>
      <c r="L11" s="25" t="s">
        <v>49</v>
      </c>
      <c r="M11" s="25" t="s">
        <v>50</v>
      </c>
      <c r="N11" s="25" t="s">
        <v>54</v>
      </c>
      <c r="O11" s="25" t="s">
        <v>55</v>
      </c>
      <c r="P11" s="27" t="s">
        <v>56</v>
      </c>
      <c r="Q11" s="15"/>
      <c r="R11" s="44" t="s">
        <v>19</v>
      </c>
      <c r="S11" s="25" t="s">
        <v>48</v>
      </c>
      <c r="T11" s="25" t="s">
        <v>49</v>
      </c>
      <c r="U11" s="25" t="s">
        <v>50</v>
      </c>
      <c r="V11" s="25" t="s">
        <v>54</v>
      </c>
      <c r="W11" s="25" t="s">
        <v>55</v>
      </c>
      <c r="X11" s="27" t="s">
        <v>56</v>
      </c>
      <c r="Y11" s="15"/>
    </row>
    <row r="12" spans="1:25" x14ac:dyDescent="0.25">
      <c r="A12" s="17"/>
      <c r="B12" s="45" t="s">
        <v>25</v>
      </c>
      <c r="C12" s="29">
        <v>246</v>
      </c>
      <c r="D12" s="29">
        <v>18</v>
      </c>
      <c r="E12" s="46">
        <v>102</v>
      </c>
      <c r="F12" s="52">
        <v>67.212999999999994</v>
      </c>
      <c r="G12" s="52">
        <v>4.9180000000000001</v>
      </c>
      <c r="H12" s="32">
        <v>27.869</v>
      </c>
      <c r="I12" s="9"/>
      <c r="J12" s="45" t="s">
        <v>25</v>
      </c>
      <c r="K12" s="29">
        <v>190</v>
      </c>
      <c r="L12" s="29">
        <v>37</v>
      </c>
      <c r="M12" s="46">
        <v>135</v>
      </c>
      <c r="N12" s="52">
        <v>52.485999999999997</v>
      </c>
      <c r="O12" s="52">
        <v>10.221</v>
      </c>
      <c r="P12" s="32">
        <v>37.292999999999999</v>
      </c>
      <c r="Q12" s="15"/>
      <c r="R12" s="45" t="s">
        <v>25</v>
      </c>
      <c r="S12" s="29">
        <v>179</v>
      </c>
      <c r="T12" s="29">
        <v>63</v>
      </c>
      <c r="U12" s="46">
        <v>120</v>
      </c>
      <c r="V12" s="52">
        <v>49.448</v>
      </c>
      <c r="W12" s="52">
        <v>17.402999999999999</v>
      </c>
      <c r="X12" s="32">
        <v>33.149000000000001</v>
      </c>
      <c r="Y12" s="15"/>
    </row>
    <row r="13" spans="1:25" x14ac:dyDescent="0.25">
      <c r="A13" s="17"/>
      <c r="B13" s="45" t="s">
        <v>26</v>
      </c>
      <c r="C13" s="29">
        <v>590</v>
      </c>
      <c r="D13" s="29">
        <v>40</v>
      </c>
      <c r="E13" s="46">
        <v>210</v>
      </c>
      <c r="F13" s="52">
        <v>70.238</v>
      </c>
      <c r="G13" s="52">
        <v>4.7619999999999996</v>
      </c>
      <c r="H13" s="32">
        <v>25</v>
      </c>
      <c r="I13" s="9"/>
      <c r="J13" s="45" t="s">
        <v>26</v>
      </c>
      <c r="K13" s="29">
        <v>434</v>
      </c>
      <c r="L13" s="29">
        <v>79</v>
      </c>
      <c r="M13" s="46">
        <v>320</v>
      </c>
      <c r="N13" s="52">
        <v>52.100999999999999</v>
      </c>
      <c r="O13" s="52">
        <v>9.484</v>
      </c>
      <c r="P13" s="32">
        <v>38.414999999999999</v>
      </c>
      <c r="Q13" s="15"/>
      <c r="R13" s="45" t="s">
        <v>26</v>
      </c>
      <c r="S13" s="29">
        <v>344</v>
      </c>
      <c r="T13" s="29">
        <v>151</v>
      </c>
      <c r="U13" s="46">
        <v>335</v>
      </c>
      <c r="V13" s="52">
        <v>41.445999999999998</v>
      </c>
      <c r="W13" s="52">
        <v>18.193000000000001</v>
      </c>
      <c r="X13" s="32">
        <v>40.360999999999997</v>
      </c>
      <c r="Y13" s="15"/>
    </row>
    <row r="14" spans="1:25" x14ac:dyDescent="0.25">
      <c r="A14" s="17"/>
      <c r="B14" s="45" t="s">
        <v>27</v>
      </c>
      <c r="C14" s="29">
        <v>112</v>
      </c>
      <c r="D14" s="29">
        <v>29</v>
      </c>
      <c r="E14" s="46">
        <v>48</v>
      </c>
      <c r="F14" s="36">
        <v>59.259</v>
      </c>
      <c r="G14" s="36">
        <v>15.343999999999999</v>
      </c>
      <c r="H14" s="37">
        <v>25.396999999999998</v>
      </c>
      <c r="I14" s="9"/>
      <c r="J14" s="45" t="s">
        <v>27</v>
      </c>
      <c r="K14" s="29">
        <v>82</v>
      </c>
      <c r="L14" s="29">
        <v>38</v>
      </c>
      <c r="M14" s="46">
        <v>67</v>
      </c>
      <c r="N14" s="36">
        <v>43.85</v>
      </c>
      <c r="O14" s="36">
        <v>20.321000000000002</v>
      </c>
      <c r="P14" s="37">
        <v>35.829000000000001</v>
      </c>
      <c r="Q14" s="15"/>
      <c r="R14" s="45" t="s">
        <v>27</v>
      </c>
      <c r="S14" s="29">
        <v>77</v>
      </c>
      <c r="T14" s="29">
        <v>47</v>
      </c>
      <c r="U14" s="46">
        <v>64</v>
      </c>
      <c r="V14" s="36">
        <v>40.957000000000001</v>
      </c>
      <c r="W14" s="36">
        <v>25</v>
      </c>
      <c r="X14" s="37">
        <v>34.042999999999999</v>
      </c>
      <c r="Y14" s="15"/>
    </row>
    <row r="15" spans="1:25" x14ac:dyDescent="0.25">
      <c r="A15" s="17"/>
      <c r="B15" s="47" t="s">
        <v>9</v>
      </c>
      <c r="C15" s="48">
        <v>948</v>
      </c>
      <c r="D15" s="48">
        <v>87</v>
      </c>
      <c r="E15" s="49">
        <v>360</v>
      </c>
      <c r="F15" s="48"/>
      <c r="G15" s="48"/>
      <c r="H15" s="53"/>
      <c r="I15" s="9"/>
      <c r="J15" s="47" t="s">
        <v>9</v>
      </c>
      <c r="K15" s="48">
        <v>706</v>
      </c>
      <c r="L15" s="48">
        <v>154</v>
      </c>
      <c r="M15" s="49">
        <v>522</v>
      </c>
      <c r="N15" s="48"/>
      <c r="O15" s="48"/>
      <c r="P15" s="53"/>
      <c r="Q15" s="15"/>
      <c r="R15" s="47" t="s">
        <v>9</v>
      </c>
      <c r="S15" s="48">
        <v>600</v>
      </c>
      <c r="T15" s="48">
        <v>261</v>
      </c>
      <c r="U15" s="49">
        <v>519</v>
      </c>
      <c r="V15" s="48"/>
      <c r="W15" s="48"/>
      <c r="X15" s="53"/>
      <c r="Y15" s="15"/>
    </row>
    <row r="16" spans="1:25" x14ac:dyDescent="0.25">
      <c r="A16" s="17"/>
      <c r="B16" s="2"/>
      <c r="C16" s="3"/>
      <c r="D16" s="5"/>
      <c r="E16" s="8"/>
      <c r="F16" s="9"/>
      <c r="G16" s="10"/>
      <c r="H16" s="54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x14ac:dyDescent="0.25">
      <c r="A17" s="17"/>
      <c r="B17" s="38" t="s">
        <v>51</v>
      </c>
      <c r="C17" s="39"/>
      <c r="D17" s="39"/>
      <c r="E17" s="40"/>
      <c r="F17" s="39"/>
      <c r="G17" s="39"/>
      <c r="H17" s="50"/>
      <c r="I17" s="9"/>
      <c r="J17" s="38" t="s">
        <v>52</v>
      </c>
      <c r="K17" s="39"/>
      <c r="L17" s="39"/>
      <c r="M17" s="40"/>
      <c r="N17" s="39"/>
      <c r="O17" s="39"/>
      <c r="P17" s="50"/>
      <c r="Q17" s="15"/>
      <c r="R17" s="38" t="s">
        <v>53</v>
      </c>
      <c r="S17" s="39"/>
      <c r="T17" s="39"/>
      <c r="U17" s="40"/>
      <c r="V17" s="39"/>
      <c r="W17" s="39"/>
      <c r="X17" s="50"/>
      <c r="Y17" s="15"/>
    </row>
    <row r="18" spans="1:25" x14ac:dyDescent="0.25">
      <c r="A18" s="17"/>
      <c r="B18" s="41"/>
      <c r="C18" s="42" t="s">
        <v>3</v>
      </c>
      <c r="D18" s="42"/>
      <c r="E18" s="43"/>
      <c r="F18" s="42" t="s">
        <v>18</v>
      </c>
      <c r="G18" s="42"/>
      <c r="H18" s="51"/>
      <c r="I18" s="9"/>
      <c r="J18" s="41"/>
      <c r="K18" s="42" t="s">
        <v>3</v>
      </c>
      <c r="L18" s="42"/>
      <c r="M18" s="43"/>
      <c r="N18" s="42" t="s">
        <v>18</v>
      </c>
      <c r="O18" s="42"/>
      <c r="P18" s="51"/>
      <c r="Q18" s="15"/>
      <c r="R18" s="41"/>
      <c r="S18" s="42" t="s">
        <v>3</v>
      </c>
      <c r="T18" s="42"/>
      <c r="U18" s="43"/>
      <c r="V18" s="42" t="s">
        <v>18</v>
      </c>
      <c r="W18" s="42"/>
      <c r="X18" s="51"/>
      <c r="Y18" s="15"/>
    </row>
    <row r="19" spans="1:25" x14ac:dyDescent="0.25">
      <c r="A19" s="17"/>
      <c r="B19" s="44" t="s">
        <v>28</v>
      </c>
      <c r="C19" s="25" t="s">
        <v>48</v>
      </c>
      <c r="D19" s="25" t="s">
        <v>49</v>
      </c>
      <c r="E19" s="25" t="s">
        <v>50</v>
      </c>
      <c r="F19" s="25" t="s">
        <v>54</v>
      </c>
      <c r="G19" s="25" t="s">
        <v>55</v>
      </c>
      <c r="H19" s="27" t="s">
        <v>56</v>
      </c>
      <c r="I19" s="9"/>
      <c r="J19" s="44" t="s">
        <v>28</v>
      </c>
      <c r="K19" s="25" t="s">
        <v>48</v>
      </c>
      <c r="L19" s="25" t="s">
        <v>49</v>
      </c>
      <c r="M19" s="25" t="s">
        <v>50</v>
      </c>
      <c r="N19" s="25" t="s">
        <v>54</v>
      </c>
      <c r="O19" s="25" t="s">
        <v>55</v>
      </c>
      <c r="P19" s="27" t="s">
        <v>56</v>
      </c>
      <c r="Q19" s="15"/>
      <c r="R19" s="44" t="s">
        <v>28</v>
      </c>
      <c r="S19" s="25" t="s">
        <v>48</v>
      </c>
      <c r="T19" s="25" t="s">
        <v>49</v>
      </c>
      <c r="U19" s="25" t="s">
        <v>50</v>
      </c>
      <c r="V19" s="25" t="s">
        <v>54</v>
      </c>
      <c r="W19" s="25" t="s">
        <v>55</v>
      </c>
      <c r="X19" s="27" t="s">
        <v>56</v>
      </c>
      <c r="Y19" s="15"/>
    </row>
    <row r="20" spans="1:25" x14ac:dyDescent="0.25">
      <c r="A20" s="17"/>
      <c r="B20" s="45" t="s">
        <v>29</v>
      </c>
      <c r="C20" s="29">
        <v>150</v>
      </c>
      <c r="D20" s="29">
        <v>46</v>
      </c>
      <c r="E20" s="46">
        <v>63</v>
      </c>
      <c r="F20" s="52">
        <v>57.914999999999999</v>
      </c>
      <c r="G20" s="52">
        <v>17.760999999999999</v>
      </c>
      <c r="H20" s="32">
        <v>24.324000000000002</v>
      </c>
      <c r="I20" s="9"/>
      <c r="J20" s="45" t="s">
        <v>29</v>
      </c>
      <c r="K20" s="29">
        <v>87</v>
      </c>
      <c r="L20" s="29">
        <v>71</v>
      </c>
      <c r="M20" s="46">
        <v>94</v>
      </c>
      <c r="N20" s="52">
        <v>34.524000000000001</v>
      </c>
      <c r="O20" s="52">
        <v>28.175000000000001</v>
      </c>
      <c r="P20" s="32">
        <v>37.302</v>
      </c>
      <c r="Q20" s="15"/>
      <c r="R20" s="45" t="s">
        <v>29</v>
      </c>
      <c r="S20" s="29">
        <v>68</v>
      </c>
      <c r="T20" s="29">
        <v>105</v>
      </c>
      <c r="U20" s="46">
        <v>79</v>
      </c>
      <c r="V20" s="52">
        <v>26.984000000000002</v>
      </c>
      <c r="W20" s="52">
        <v>41.667000000000002</v>
      </c>
      <c r="X20" s="32">
        <v>31.349</v>
      </c>
      <c r="Y20" s="15"/>
    </row>
    <row r="21" spans="1:25" x14ac:dyDescent="0.25">
      <c r="A21" s="17"/>
      <c r="B21" s="45" t="s">
        <v>30</v>
      </c>
      <c r="C21" s="29">
        <v>798</v>
      </c>
      <c r="D21" s="29">
        <v>41</v>
      </c>
      <c r="E21" s="46">
        <v>297</v>
      </c>
      <c r="F21" s="52">
        <v>70.245999999999995</v>
      </c>
      <c r="G21" s="52">
        <v>3.609</v>
      </c>
      <c r="H21" s="32">
        <v>26.143999999999998</v>
      </c>
      <c r="I21" s="9"/>
      <c r="J21" s="45" t="s">
        <v>30</v>
      </c>
      <c r="K21" s="29">
        <v>619</v>
      </c>
      <c r="L21" s="29">
        <v>83</v>
      </c>
      <c r="M21" s="46">
        <v>428</v>
      </c>
      <c r="N21" s="52">
        <v>54.779000000000003</v>
      </c>
      <c r="O21" s="52">
        <v>7.3449999999999998</v>
      </c>
      <c r="P21" s="32">
        <v>37.875999999999998</v>
      </c>
      <c r="Q21" s="15"/>
      <c r="R21" s="45" t="s">
        <v>30</v>
      </c>
      <c r="S21" s="29">
        <v>532</v>
      </c>
      <c r="T21" s="29">
        <v>156</v>
      </c>
      <c r="U21" s="46">
        <v>440</v>
      </c>
      <c r="V21" s="52">
        <v>47.162999999999997</v>
      </c>
      <c r="W21" s="52">
        <v>13.83</v>
      </c>
      <c r="X21" s="32">
        <v>39.006999999999998</v>
      </c>
      <c r="Y21" s="15"/>
    </row>
    <row r="22" spans="1:25" x14ac:dyDescent="0.25">
      <c r="A22" s="17"/>
      <c r="B22" s="47" t="s">
        <v>9</v>
      </c>
      <c r="C22" s="48">
        <v>948</v>
      </c>
      <c r="D22" s="48">
        <v>87</v>
      </c>
      <c r="E22" s="49">
        <v>360</v>
      </c>
      <c r="F22" s="48"/>
      <c r="G22" s="48"/>
      <c r="H22" s="53"/>
      <c r="I22" s="9"/>
      <c r="J22" s="47" t="s">
        <v>9</v>
      </c>
      <c r="K22" s="48">
        <v>706</v>
      </c>
      <c r="L22" s="48">
        <v>154</v>
      </c>
      <c r="M22" s="49">
        <v>522</v>
      </c>
      <c r="N22" s="48"/>
      <c r="O22" s="48"/>
      <c r="P22" s="53"/>
      <c r="Q22" s="15"/>
      <c r="R22" s="47" t="s">
        <v>9</v>
      </c>
      <c r="S22" s="48">
        <v>600</v>
      </c>
      <c r="T22" s="48">
        <v>261</v>
      </c>
      <c r="U22" s="49">
        <v>519</v>
      </c>
      <c r="V22" s="48"/>
      <c r="W22" s="48"/>
      <c r="X22" s="53"/>
      <c r="Y22" s="15"/>
    </row>
    <row r="23" spans="1:25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</sheetData>
  <mergeCells count="18">
    <mergeCell ref="R9:X9"/>
    <mergeCell ref="S10:U10"/>
    <mergeCell ref="V10:X10"/>
    <mergeCell ref="B17:H17"/>
    <mergeCell ref="C18:E18"/>
    <mergeCell ref="F18:H18"/>
    <mergeCell ref="J17:P17"/>
    <mergeCell ref="K18:M18"/>
    <mergeCell ref="N18:P18"/>
    <mergeCell ref="R17:X17"/>
    <mergeCell ref="S18:U18"/>
    <mergeCell ref="V18:X18"/>
    <mergeCell ref="B9:H9"/>
    <mergeCell ref="C10:E10"/>
    <mergeCell ref="F10:H10"/>
    <mergeCell ref="J9:P9"/>
    <mergeCell ref="K10:M10"/>
    <mergeCell ref="N10:P10"/>
  </mergeCells>
  <conditionalFormatting sqref="S27:T28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S34:T35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F12:H14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F20:H21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5:K7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N12:P14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N20:P21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12:X14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20:X21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0"/>
  <sheetViews>
    <sheetView workbookViewId="0">
      <selection activeCell="H23" sqref="H23"/>
    </sheetView>
  </sheetViews>
  <sheetFormatPr defaultColWidth="11.42578125" defaultRowHeight="15" x14ac:dyDescent="0.25"/>
  <sheetData>
    <row r="1" spans="1:25" ht="18.75" x14ac:dyDescent="0.3">
      <c r="A1" s="1" t="s">
        <v>57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x14ac:dyDescent="0.25">
      <c r="A2" s="21" t="str">
        <f>HYPERLINK("#'Contents'!A1", "Contents")</f>
        <v>Contents</v>
      </c>
      <c r="B2" s="19" t="str">
        <f>HYPERLINK("#'Sheet 3'!A1", "Sheet.3")</f>
        <v>Sheet.3</v>
      </c>
      <c r="C2" s="22" t="str">
        <f>HYPERLINK("#'Sheet 5'!A1", "Sheet.5")</f>
        <v>Sheet.5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x14ac:dyDescent="0.25">
      <c r="A4" s="17"/>
      <c r="B4" s="24" t="s">
        <v>3</v>
      </c>
      <c r="C4" s="25" t="s">
        <v>48</v>
      </c>
      <c r="D4" s="25" t="s">
        <v>49</v>
      </c>
      <c r="E4" s="25" t="s">
        <v>50</v>
      </c>
      <c r="F4" s="26" t="s">
        <v>9</v>
      </c>
      <c r="G4" s="9"/>
      <c r="H4" s="24" t="s">
        <v>18</v>
      </c>
      <c r="I4" s="25" t="s">
        <v>48</v>
      </c>
      <c r="J4" s="25" t="s">
        <v>49</v>
      </c>
      <c r="K4" s="27" t="s">
        <v>50</v>
      </c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x14ac:dyDescent="0.25">
      <c r="A5" s="17"/>
      <c r="B5" s="28" t="s">
        <v>58</v>
      </c>
      <c r="C5" s="29">
        <v>940</v>
      </c>
      <c r="D5" s="29">
        <v>377</v>
      </c>
      <c r="E5" s="29">
        <v>158</v>
      </c>
      <c r="F5" s="30">
        <v>1475</v>
      </c>
      <c r="G5" s="9"/>
      <c r="H5" s="28" t="s">
        <v>58</v>
      </c>
      <c r="I5" s="31">
        <v>63.728999999999999</v>
      </c>
      <c r="J5" s="31">
        <v>25.559000000000001</v>
      </c>
      <c r="K5" s="32">
        <v>10.712</v>
      </c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5" x14ac:dyDescent="0.25">
      <c r="A6" s="17"/>
      <c r="B6" s="28" t="s">
        <v>59</v>
      </c>
      <c r="C6" s="29">
        <v>90</v>
      </c>
      <c r="D6" s="29">
        <v>960</v>
      </c>
      <c r="E6" s="29">
        <v>379</v>
      </c>
      <c r="F6" s="30">
        <v>1429</v>
      </c>
      <c r="G6" s="9"/>
      <c r="H6" s="28" t="s">
        <v>59</v>
      </c>
      <c r="I6" s="31">
        <v>6.298</v>
      </c>
      <c r="J6" s="31">
        <v>67.180000000000007</v>
      </c>
      <c r="K6" s="32">
        <v>26.521999999999998</v>
      </c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x14ac:dyDescent="0.25">
      <c r="A7" s="17"/>
      <c r="B7" s="33" t="s">
        <v>60</v>
      </c>
      <c r="C7" s="34">
        <v>85</v>
      </c>
      <c r="D7" s="34">
        <v>1000</v>
      </c>
      <c r="E7" s="34">
        <v>339</v>
      </c>
      <c r="F7" s="35">
        <v>1424</v>
      </c>
      <c r="G7" s="9"/>
      <c r="H7" s="33" t="s">
        <v>60</v>
      </c>
      <c r="I7" s="36">
        <v>5.9690000000000003</v>
      </c>
      <c r="J7" s="36">
        <v>70.224999999999994</v>
      </c>
      <c r="K7" s="37">
        <v>23.806000000000001</v>
      </c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x14ac:dyDescent="0.25">
      <c r="A8" s="17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x14ac:dyDescent="0.25">
      <c r="A9" s="17"/>
      <c r="B9" s="38" t="s">
        <v>58</v>
      </c>
      <c r="C9" s="39"/>
      <c r="D9" s="39"/>
      <c r="E9" s="40"/>
      <c r="F9" s="39"/>
      <c r="G9" s="39"/>
      <c r="H9" s="50"/>
      <c r="I9" s="9"/>
      <c r="J9" s="38" t="s">
        <v>59</v>
      </c>
      <c r="K9" s="39"/>
      <c r="L9" s="39"/>
      <c r="M9" s="40"/>
      <c r="N9" s="39"/>
      <c r="O9" s="39"/>
      <c r="P9" s="50"/>
      <c r="Q9" s="15"/>
      <c r="R9" s="38" t="s">
        <v>60</v>
      </c>
      <c r="S9" s="39"/>
      <c r="T9" s="39"/>
      <c r="U9" s="40"/>
      <c r="V9" s="39"/>
      <c r="W9" s="39"/>
      <c r="X9" s="50"/>
      <c r="Y9" s="15"/>
    </row>
    <row r="10" spans="1:25" x14ac:dyDescent="0.25">
      <c r="A10" s="17"/>
      <c r="B10" s="41"/>
      <c r="C10" s="42" t="s">
        <v>3</v>
      </c>
      <c r="D10" s="42"/>
      <c r="E10" s="43"/>
      <c r="F10" s="42" t="s">
        <v>18</v>
      </c>
      <c r="G10" s="42"/>
      <c r="H10" s="51"/>
      <c r="I10" s="9"/>
      <c r="J10" s="41"/>
      <c r="K10" s="42" t="s">
        <v>3</v>
      </c>
      <c r="L10" s="42"/>
      <c r="M10" s="43"/>
      <c r="N10" s="42" t="s">
        <v>18</v>
      </c>
      <c r="O10" s="42"/>
      <c r="P10" s="51"/>
      <c r="Q10" s="15"/>
      <c r="R10" s="41"/>
      <c r="S10" s="42" t="s">
        <v>3</v>
      </c>
      <c r="T10" s="42"/>
      <c r="U10" s="43"/>
      <c r="V10" s="42" t="s">
        <v>18</v>
      </c>
      <c r="W10" s="42"/>
      <c r="X10" s="51"/>
      <c r="Y10" s="15"/>
    </row>
    <row r="11" spans="1:25" x14ac:dyDescent="0.25">
      <c r="A11" s="17"/>
      <c r="B11" s="44" t="s">
        <v>19</v>
      </c>
      <c r="C11" s="25" t="s">
        <v>48</v>
      </c>
      <c r="D11" s="25" t="s">
        <v>49</v>
      </c>
      <c r="E11" s="25" t="s">
        <v>50</v>
      </c>
      <c r="F11" s="25" t="s">
        <v>54</v>
      </c>
      <c r="G11" s="25" t="s">
        <v>55</v>
      </c>
      <c r="H11" s="27" t="s">
        <v>56</v>
      </c>
      <c r="I11" s="9"/>
      <c r="J11" s="44" t="s">
        <v>19</v>
      </c>
      <c r="K11" s="25" t="s">
        <v>48</v>
      </c>
      <c r="L11" s="25" t="s">
        <v>49</v>
      </c>
      <c r="M11" s="25" t="s">
        <v>50</v>
      </c>
      <c r="N11" s="25" t="s">
        <v>54</v>
      </c>
      <c r="O11" s="25" t="s">
        <v>55</v>
      </c>
      <c r="P11" s="27" t="s">
        <v>56</v>
      </c>
      <c r="Q11" s="15"/>
      <c r="R11" s="44" t="s">
        <v>19</v>
      </c>
      <c r="S11" s="25" t="s">
        <v>48</v>
      </c>
      <c r="T11" s="25" t="s">
        <v>49</v>
      </c>
      <c r="U11" s="25" t="s">
        <v>50</v>
      </c>
      <c r="V11" s="25" t="s">
        <v>54</v>
      </c>
      <c r="W11" s="25" t="s">
        <v>55</v>
      </c>
      <c r="X11" s="27" t="s">
        <v>56</v>
      </c>
      <c r="Y11" s="15"/>
    </row>
    <row r="12" spans="1:25" x14ac:dyDescent="0.25">
      <c r="A12" s="17"/>
      <c r="B12" s="45" t="s">
        <v>25</v>
      </c>
      <c r="C12" s="29">
        <v>278</v>
      </c>
      <c r="D12" s="29">
        <v>65</v>
      </c>
      <c r="E12" s="46">
        <v>27</v>
      </c>
      <c r="F12" s="52">
        <v>75.135000000000005</v>
      </c>
      <c r="G12" s="52">
        <v>17.568000000000001</v>
      </c>
      <c r="H12" s="32">
        <v>7.2969999999999997</v>
      </c>
      <c r="I12" s="9"/>
      <c r="J12" s="45" t="s">
        <v>25</v>
      </c>
      <c r="K12" s="29">
        <v>34</v>
      </c>
      <c r="L12" s="29">
        <v>211</v>
      </c>
      <c r="M12" s="46">
        <v>107</v>
      </c>
      <c r="N12" s="52">
        <v>9.6590000000000007</v>
      </c>
      <c r="O12" s="52">
        <v>59.942999999999998</v>
      </c>
      <c r="P12" s="32">
        <v>30.398</v>
      </c>
      <c r="Q12" s="15"/>
      <c r="R12" s="45" t="s">
        <v>25</v>
      </c>
      <c r="S12" s="29">
        <v>41</v>
      </c>
      <c r="T12" s="29">
        <v>219</v>
      </c>
      <c r="U12" s="46">
        <v>89</v>
      </c>
      <c r="V12" s="52">
        <v>11.747999999999999</v>
      </c>
      <c r="W12" s="52">
        <v>62.750999999999998</v>
      </c>
      <c r="X12" s="32">
        <v>25.501000000000001</v>
      </c>
      <c r="Y12" s="15"/>
    </row>
    <row r="13" spans="1:25" x14ac:dyDescent="0.25">
      <c r="A13" s="17"/>
      <c r="B13" s="45" t="s">
        <v>26</v>
      </c>
      <c r="C13" s="29">
        <v>526</v>
      </c>
      <c r="D13" s="29">
        <v>221</v>
      </c>
      <c r="E13" s="46">
        <v>93</v>
      </c>
      <c r="F13" s="52">
        <v>62.619</v>
      </c>
      <c r="G13" s="52">
        <v>26.31</v>
      </c>
      <c r="H13" s="32">
        <v>11.071</v>
      </c>
      <c r="I13" s="9"/>
      <c r="J13" s="45" t="s">
        <v>26</v>
      </c>
      <c r="K13" s="29">
        <v>37</v>
      </c>
      <c r="L13" s="29">
        <v>565</v>
      </c>
      <c r="M13" s="46">
        <v>215</v>
      </c>
      <c r="N13" s="52">
        <v>4.5289999999999999</v>
      </c>
      <c r="O13" s="52">
        <v>69.155000000000001</v>
      </c>
      <c r="P13" s="32">
        <v>26.315999999999999</v>
      </c>
      <c r="Q13" s="15"/>
      <c r="R13" s="45" t="s">
        <v>26</v>
      </c>
      <c r="S13" s="29">
        <v>32</v>
      </c>
      <c r="T13" s="29">
        <v>593</v>
      </c>
      <c r="U13" s="46">
        <v>191</v>
      </c>
      <c r="V13" s="52">
        <v>3.9220000000000002</v>
      </c>
      <c r="W13" s="52">
        <v>72.671999999999997</v>
      </c>
      <c r="X13" s="32">
        <v>23.407</v>
      </c>
      <c r="Y13" s="15"/>
    </row>
    <row r="14" spans="1:25" x14ac:dyDescent="0.25">
      <c r="A14" s="17"/>
      <c r="B14" s="45" t="s">
        <v>27</v>
      </c>
      <c r="C14" s="29">
        <v>82</v>
      </c>
      <c r="D14" s="29">
        <v>80</v>
      </c>
      <c r="E14" s="46">
        <v>30</v>
      </c>
      <c r="F14" s="36">
        <v>42.707999999999998</v>
      </c>
      <c r="G14" s="36">
        <v>41.667000000000002</v>
      </c>
      <c r="H14" s="37">
        <v>15.625</v>
      </c>
      <c r="I14" s="9"/>
      <c r="J14" s="45" t="s">
        <v>27</v>
      </c>
      <c r="K14" s="29">
        <v>16</v>
      </c>
      <c r="L14" s="29">
        <v>140</v>
      </c>
      <c r="M14" s="46">
        <v>33</v>
      </c>
      <c r="N14" s="36">
        <v>8.4659999999999993</v>
      </c>
      <c r="O14" s="36">
        <v>74.073999999999998</v>
      </c>
      <c r="P14" s="37">
        <v>17.46</v>
      </c>
      <c r="Q14" s="15"/>
      <c r="R14" s="45" t="s">
        <v>27</v>
      </c>
      <c r="S14" s="29">
        <v>12</v>
      </c>
      <c r="T14" s="29">
        <v>137</v>
      </c>
      <c r="U14" s="46">
        <v>40</v>
      </c>
      <c r="V14" s="36">
        <v>6.3490000000000002</v>
      </c>
      <c r="W14" s="36">
        <v>72.486999999999995</v>
      </c>
      <c r="X14" s="37">
        <v>21.164000000000001</v>
      </c>
      <c r="Y14" s="15"/>
    </row>
    <row r="15" spans="1:25" x14ac:dyDescent="0.25">
      <c r="A15" s="17"/>
      <c r="B15" s="47" t="s">
        <v>9</v>
      </c>
      <c r="C15" s="48">
        <v>886</v>
      </c>
      <c r="D15" s="48">
        <v>366</v>
      </c>
      <c r="E15" s="49">
        <v>150</v>
      </c>
      <c r="F15" s="48"/>
      <c r="G15" s="48"/>
      <c r="H15" s="53"/>
      <c r="I15" s="9"/>
      <c r="J15" s="47" t="s">
        <v>9</v>
      </c>
      <c r="K15" s="48">
        <v>87</v>
      </c>
      <c r="L15" s="48">
        <v>916</v>
      </c>
      <c r="M15" s="49">
        <v>355</v>
      </c>
      <c r="N15" s="48"/>
      <c r="O15" s="48"/>
      <c r="P15" s="53"/>
      <c r="Q15" s="15"/>
      <c r="R15" s="47" t="s">
        <v>9</v>
      </c>
      <c r="S15" s="48">
        <v>85</v>
      </c>
      <c r="T15" s="48">
        <v>949</v>
      </c>
      <c r="U15" s="49">
        <v>320</v>
      </c>
      <c r="V15" s="48"/>
      <c r="W15" s="48"/>
      <c r="X15" s="53"/>
      <c r="Y15" s="15"/>
    </row>
    <row r="16" spans="1:25" x14ac:dyDescent="0.25">
      <c r="A16" s="17"/>
      <c r="B16" s="2"/>
      <c r="C16" s="3"/>
      <c r="D16" s="5"/>
      <c r="E16" s="8"/>
      <c r="F16" s="9"/>
      <c r="G16" s="10"/>
      <c r="H16" s="54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x14ac:dyDescent="0.25">
      <c r="A17" s="17"/>
      <c r="B17" s="38" t="s">
        <v>58</v>
      </c>
      <c r="C17" s="39"/>
      <c r="D17" s="39"/>
      <c r="E17" s="40"/>
      <c r="F17" s="39"/>
      <c r="G17" s="39"/>
      <c r="H17" s="50"/>
      <c r="I17" s="9"/>
      <c r="J17" s="38" t="s">
        <v>59</v>
      </c>
      <c r="K17" s="39"/>
      <c r="L17" s="39"/>
      <c r="M17" s="40"/>
      <c r="N17" s="39"/>
      <c r="O17" s="39"/>
      <c r="P17" s="50"/>
      <c r="Q17" s="15"/>
      <c r="R17" s="38" t="s">
        <v>60</v>
      </c>
      <c r="S17" s="39"/>
      <c r="T17" s="39"/>
      <c r="U17" s="40"/>
      <c r="V17" s="39"/>
      <c r="W17" s="39"/>
      <c r="X17" s="50"/>
      <c r="Y17" s="15"/>
    </row>
    <row r="18" spans="1:25" x14ac:dyDescent="0.25">
      <c r="A18" s="17"/>
      <c r="B18" s="41"/>
      <c r="C18" s="42" t="s">
        <v>3</v>
      </c>
      <c r="D18" s="42"/>
      <c r="E18" s="43"/>
      <c r="F18" s="42" t="s">
        <v>18</v>
      </c>
      <c r="G18" s="42"/>
      <c r="H18" s="51"/>
      <c r="I18" s="9"/>
      <c r="J18" s="41"/>
      <c r="K18" s="42" t="s">
        <v>3</v>
      </c>
      <c r="L18" s="42"/>
      <c r="M18" s="43"/>
      <c r="N18" s="42" t="s">
        <v>18</v>
      </c>
      <c r="O18" s="42"/>
      <c r="P18" s="51"/>
      <c r="Q18" s="15"/>
      <c r="R18" s="41"/>
      <c r="S18" s="42" t="s">
        <v>3</v>
      </c>
      <c r="T18" s="42"/>
      <c r="U18" s="43"/>
      <c r="V18" s="42" t="s">
        <v>18</v>
      </c>
      <c r="W18" s="42"/>
      <c r="X18" s="51"/>
      <c r="Y18" s="15"/>
    </row>
    <row r="19" spans="1:25" x14ac:dyDescent="0.25">
      <c r="A19" s="17"/>
      <c r="B19" s="44" t="s">
        <v>28</v>
      </c>
      <c r="C19" s="25" t="s">
        <v>48</v>
      </c>
      <c r="D19" s="25" t="s">
        <v>49</v>
      </c>
      <c r="E19" s="25" t="s">
        <v>50</v>
      </c>
      <c r="F19" s="25" t="s">
        <v>54</v>
      </c>
      <c r="G19" s="25" t="s">
        <v>55</v>
      </c>
      <c r="H19" s="27" t="s">
        <v>56</v>
      </c>
      <c r="I19" s="9"/>
      <c r="J19" s="44" t="s">
        <v>28</v>
      </c>
      <c r="K19" s="25" t="s">
        <v>49</v>
      </c>
      <c r="L19" s="25" t="s">
        <v>50</v>
      </c>
      <c r="M19" s="25" t="s">
        <v>48</v>
      </c>
      <c r="N19" s="25" t="s">
        <v>55</v>
      </c>
      <c r="O19" s="25" t="s">
        <v>56</v>
      </c>
      <c r="P19" s="27" t="s">
        <v>54</v>
      </c>
      <c r="Q19" s="15"/>
      <c r="R19" s="44" t="s">
        <v>28</v>
      </c>
      <c r="S19" s="25" t="s">
        <v>48</v>
      </c>
      <c r="T19" s="25" t="s">
        <v>49</v>
      </c>
      <c r="U19" s="25" t="s">
        <v>50</v>
      </c>
      <c r="V19" s="25" t="s">
        <v>54</v>
      </c>
      <c r="W19" s="25" t="s">
        <v>55</v>
      </c>
      <c r="X19" s="27" t="s">
        <v>56</v>
      </c>
      <c r="Y19" s="15"/>
    </row>
    <row r="20" spans="1:25" x14ac:dyDescent="0.25">
      <c r="A20" s="17"/>
      <c r="B20" s="45" t="s">
        <v>29</v>
      </c>
      <c r="C20" s="29">
        <v>56</v>
      </c>
      <c r="D20" s="29">
        <v>170</v>
      </c>
      <c r="E20" s="46">
        <v>34</v>
      </c>
      <c r="F20" s="52">
        <v>21.538</v>
      </c>
      <c r="G20" s="52">
        <v>65.385000000000005</v>
      </c>
      <c r="H20" s="32">
        <v>13.077</v>
      </c>
      <c r="I20" s="9"/>
      <c r="J20" s="45" t="s">
        <v>29</v>
      </c>
      <c r="K20" s="29">
        <v>208</v>
      </c>
      <c r="L20" s="29">
        <v>22</v>
      </c>
      <c r="M20" s="46">
        <v>0</v>
      </c>
      <c r="N20" s="52">
        <v>90.435000000000002</v>
      </c>
      <c r="O20" s="52">
        <v>9.5649999999999995</v>
      </c>
      <c r="P20" s="32">
        <v>0</v>
      </c>
      <c r="Q20" s="15"/>
      <c r="R20" s="45" t="s">
        <v>29</v>
      </c>
      <c r="S20" s="29">
        <v>1</v>
      </c>
      <c r="T20" s="29">
        <v>206</v>
      </c>
      <c r="U20" s="46">
        <v>23</v>
      </c>
      <c r="V20" s="52">
        <v>0.435</v>
      </c>
      <c r="W20" s="52">
        <v>89.564999999999998</v>
      </c>
      <c r="X20" s="32">
        <v>10</v>
      </c>
      <c r="Y20" s="15"/>
    </row>
    <row r="21" spans="1:25" x14ac:dyDescent="0.25">
      <c r="A21" s="17"/>
      <c r="B21" s="45" t="s">
        <v>30</v>
      </c>
      <c r="C21" s="29">
        <v>830</v>
      </c>
      <c r="D21" s="29">
        <v>196</v>
      </c>
      <c r="E21" s="46">
        <v>116</v>
      </c>
      <c r="F21" s="52">
        <v>72.680000000000007</v>
      </c>
      <c r="G21" s="52">
        <v>17.163</v>
      </c>
      <c r="H21" s="32">
        <v>10.157999999999999</v>
      </c>
      <c r="I21" s="9"/>
      <c r="J21" s="45" t="s">
        <v>30</v>
      </c>
      <c r="K21" s="29">
        <v>708</v>
      </c>
      <c r="L21" s="29">
        <v>333</v>
      </c>
      <c r="M21" s="46">
        <v>87</v>
      </c>
      <c r="N21" s="52">
        <v>62.765999999999998</v>
      </c>
      <c r="O21" s="52">
        <v>29.521000000000001</v>
      </c>
      <c r="P21" s="32">
        <v>7.7130000000000001</v>
      </c>
      <c r="Q21" s="15"/>
      <c r="R21" s="45" t="s">
        <v>30</v>
      </c>
      <c r="S21" s="29">
        <v>84</v>
      </c>
      <c r="T21" s="29">
        <v>743</v>
      </c>
      <c r="U21" s="46">
        <v>297</v>
      </c>
      <c r="V21" s="52">
        <v>7.4729999999999999</v>
      </c>
      <c r="W21" s="52">
        <v>66.102999999999994</v>
      </c>
      <c r="X21" s="32">
        <v>26.422999999999998</v>
      </c>
      <c r="Y21" s="15"/>
    </row>
    <row r="22" spans="1:25" x14ac:dyDescent="0.25">
      <c r="A22" s="17"/>
      <c r="B22" s="47" t="s">
        <v>9</v>
      </c>
      <c r="C22" s="48">
        <v>886</v>
      </c>
      <c r="D22" s="48">
        <v>366</v>
      </c>
      <c r="E22" s="49">
        <v>150</v>
      </c>
      <c r="F22" s="48"/>
      <c r="G22" s="48"/>
      <c r="H22" s="53"/>
      <c r="I22" s="9"/>
      <c r="J22" s="47" t="s">
        <v>9</v>
      </c>
      <c r="K22" s="48">
        <v>916</v>
      </c>
      <c r="L22" s="48">
        <v>355</v>
      </c>
      <c r="M22" s="49">
        <v>87</v>
      </c>
      <c r="N22" s="48"/>
      <c r="O22" s="48"/>
      <c r="P22" s="53"/>
      <c r="Q22" s="15"/>
      <c r="R22" s="47" t="s">
        <v>9</v>
      </c>
      <c r="S22" s="48">
        <v>85</v>
      </c>
      <c r="T22" s="48">
        <v>949</v>
      </c>
      <c r="U22" s="49">
        <v>320</v>
      </c>
      <c r="V22" s="48"/>
      <c r="W22" s="48"/>
      <c r="X22" s="53"/>
      <c r="Y22" s="15"/>
    </row>
    <row r="23" spans="1:25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</sheetData>
  <mergeCells count="18">
    <mergeCell ref="R9:X9"/>
    <mergeCell ref="S10:U10"/>
    <mergeCell ref="V10:X10"/>
    <mergeCell ref="B17:H17"/>
    <mergeCell ref="C18:E18"/>
    <mergeCell ref="F18:H18"/>
    <mergeCell ref="J17:P17"/>
    <mergeCell ref="K18:M18"/>
    <mergeCell ref="N18:P18"/>
    <mergeCell ref="R17:X17"/>
    <mergeCell ref="S18:U18"/>
    <mergeCell ref="V18:X18"/>
    <mergeCell ref="B9:H9"/>
    <mergeCell ref="C10:E10"/>
    <mergeCell ref="F10:H10"/>
    <mergeCell ref="J9:P9"/>
    <mergeCell ref="K10:M10"/>
    <mergeCell ref="N10:P10"/>
  </mergeCells>
  <conditionalFormatting sqref="S27:T28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S34:T35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F12:H14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F20:H21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I5:K7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N12:P14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N20:P21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12:X14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V20:X21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U43"/>
  <sheetViews>
    <sheetView workbookViewId="0"/>
  </sheetViews>
  <sheetFormatPr defaultColWidth="11.42578125" defaultRowHeight="15" x14ac:dyDescent="0.25"/>
  <sheetData>
    <row r="1" spans="1:73" ht="18.75" x14ac:dyDescent="0.3">
      <c r="A1" s="1" t="s">
        <v>61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</row>
    <row r="2" spans="1:73" x14ac:dyDescent="0.25">
      <c r="A2" s="21" t="str">
        <f>HYPERLINK("#'Contents'!A1", "Contents")</f>
        <v>Contents</v>
      </c>
      <c r="B2" s="19" t="str">
        <f>HYPERLINK("#'Sheet 4'!A1", "Sheet.4")</f>
        <v>Sheet.4</v>
      </c>
      <c r="C2" s="22" t="str">
        <f>HYPERLINK("#'Sheet 6'!A1", "Sheet.6")</f>
        <v>Sheet.6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</row>
    <row r="3" spans="1:7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</row>
    <row r="4" spans="1:73" x14ac:dyDescent="0.25">
      <c r="A4" s="17"/>
      <c r="B4" s="24" t="s">
        <v>3</v>
      </c>
      <c r="C4" s="25" t="s">
        <v>62</v>
      </c>
      <c r="D4" s="25" t="s">
        <v>63</v>
      </c>
      <c r="E4" s="25" t="s">
        <v>64</v>
      </c>
      <c r="F4" s="25" t="s">
        <v>65</v>
      </c>
      <c r="G4" s="25" t="s">
        <v>66</v>
      </c>
      <c r="H4" s="26" t="s">
        <v>9</v>
      </c>
      <c r="I4" s="9"/>
      <c r="J4" s="24" t="s">
        <v>18</v>
      </c>
      <c r="K4" s="25" t="s">
        <v>62</v>
      </c>
      <c r="L4" s="25" t="s">
        <v>63</v>
      </c>
      <c r="M4" s="25" t="s">
        <v>64</v>
      </c>
      <c r="N4" s="25" t="s">
        <v>65</v>
      </c>
      <c r="O4" s="27" t="s">
        <v>66</v>
      </c>
      <c r="P4" s="15"/>
      <c r="Q4" s="14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</row>
    <row r="5" spans="1:73" x14ac:dyDescent="0.25">
      <c r="A5" s="17"/>
      <c r="B5" s="28" t="s">
        <v>67</v>
      </c>
      <c r="C5" s="29">
        <v>499</v>
      </c>
      <c r="D5" s="29">
        <v>450</v>
      </c>
      <c r="E5" s="29">
        <v>370</v>
      </c>
      <c r="F5" s="29">
        <v>24</v>
      </c>
      <c r="G5" s="29">
        <v>9</v>
      </c>
      <c r="H5" s="30">
        <v>1352</v>
      </c>
      <c r="I5" s="9"/>
      <c r="J5" s="28" t="s">
        <v>67</v>
      </c>
      <c r="K5" s="31">
        <v>36.908000000000001</v>
      </c>
      <c r="L5" s="31">
        <v>33.283999999999999</v>
      </c>
      <c r="M5" s="31">
        <v>27.367000000000001</v>
      </c>
      <c r="N5" s="31">
        <v>1.7749999999999999</v>
      </c>
      <c r="O5" s="32">
        <v>0.66600000000000004</v>
      </c>
      <c r="P5" s="15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</row>
    <row r="6" spans="1:73" x14ac:dyDescent="0.25">
      <c r="A6" s="17"/>
      <c r="B6" s="28" t="s">
        <v>68</v>
      </c>
      <c r="C6" s="29">
        <v>99</v>
      </c>
      <c r="D6" s="29">
        <v>210</v>
      </c>
      <c r="E6" s="29">
        <v>972</v>
      </c>
      <c r="F6" s="29">
        <v>40</v>
      </c>
      <c r="G6" s="29">
        <v>6</v>
      </c>
      <c r="H6" s="30">
        <v>1327</v>
      </c>
      <c r="I6" s="9"/>
      <c r="J6" s="28" t="s">
        <v>68</v>
      </c>
      <c r="K6" s="31">
        <v>7.46</v>
      </c>
      <c r="L6" s="31">
        <v>15.824999999999999</v>
      </c>
      <c r="M6" s="31">
        <v>73.248000000000005</v>
      </c>
      <c r="N6" s="31">
        <v>3.0139999999999998</v>
      </c>
      <c r="O6" s="32">
        <v>0.45200000000000001</v>
      </c>
      <c r="P6" s="15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</row>
    <row r="7" spans="1:73" x14ac:dyDescent="0.25">
      <c r="A7" s="17"/>
      <c r="B7" s="28" t="s">
        <v>69</v>
      </c>
      <c r="C7" s="29">
        <v>513</v>
      </c>
      <c r="D7" s="29">
        <v>456</v>
      </c>
      <c r="E7" s="29">
        <v>359</v>
      </c>
      <c r="F7" s="29">
        <v>16</v>
      </c>
      <c r="G7" s="29">
        <v>9</v>
      </c>
      <c r="H7" s="30">
        <v>1353</v>
      </c>
      <c r="I7" s="9"/>
      <c r="J7" s="28" t="s">
        <v>69</v>
      </c>
      <c r="K7" s="31">
        <v>37.915999999999997</v>
      </c>
      <c r="L7" s="31">
        <v>33.703000000000003</v>
      </c>
      <c r="M7" s="31">
        <v>26.533999999999999</v>
      </c>
      <c r="N7" s="31">
        <v>1.1830000000000001</v>
      </c>
      <c r="O7" s="32">
        <v>0.66500000000000004</v>
      </c>
      <c r="P7" s="15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x14ac:dyDescent="0.25">
      <c r="A8" s="17"/>
      <c r="B8" s="28" t="s">
        <v>70</v>
      </c>
      <c r="C8" s="29">
        <v>240</v>
      </c>
      <c r="D8" s="29">
        <v>506</v>
      </c>
      <c r="E8" s="29">
        <v>581</v>
      </c>
      <c r="F8" s="29">
        <v>6</v>
      </c>
      <c r="G8" s="29">
        <v>7</v>
      </c>
      <c r="H8" s="30">
        <v>1340</v>
      </c>
      <c r="I8" s="9"/>
      <c r="J8" s="28" t="s">
        <v>70</v>
      </c>
      <c r="K8" s="31">
        <v>17.91</v>
      </c>
      <c r="L8" s="31">
        <v>37.761000000000003</v>
      </c>
      <c r="M8" s="31">
        <v>43.357999999999997</v>
      </c>
      <c r="N8" s="31">
        <v>0.44800000000000001</v>
      </c>
      <c r="O8" s="32">
        <v>0.52200000000000002</v>
      </c>
      <c r="P8" s="15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</row>
    <row r="9" spans="1:73" x14ac:dyDescent="0.25">
      <c r="A9" s="17"/>
      <c r="B9" s="28" t="s">
        <v>71</v>
      </c>
      <c r="C9" s="29">
        <v>259</v>
      </c>
      <c r="D9" s="29">
        <v>482</v>
      </c>
      <c r="E9" s="29">
        <v>554</v>
      </c>
      <c r="F9" s="29">
        <v>17</v>
      </c>
      <c r="G9" s="29">
        <v>9</v>
      </c>
      <c r="H9" s="30">
        <v>1321</v>
      </c>
      <c r="I9" s="9"/>
      <c r="J9" s="28" t="s">
        <v>71</v>
      </c>
      <c r="K9" s="31">
        <v>19.606000000000002</v>
      </c>
      <c r="L9" s="31">
        <v>36.488</v>
      </c>
      <c r="M9" s="31">
        <v>41.938000000000002</v>
      </c>
      <c r="N9" s="31">
        <v>1.2869999999999999</v>
      </c>
      <c r="O9" s="32">
        <v>0.68100000000000005</v>
      </c>
      <c r="P9" s="15"/>
      <c r="Q9" s="14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</row>
    <row r="10" spans="1:73" x14ac:dyDescent="0.25">
      <c r="A10" s="17"/>
      <c r="B10" s="33" t="s">
        <v>72</v>
      </c>
      <c r="C10" s="34">
        <v>256</v>
      </c>
      <c r="D10" s="34">
        <v>504</v>
      </c>
      <c r="E10" s="34">
        <v>515</v>
      </c>
      <c r="F10" s="34">
        <v>25</v>
      </c>
      <c r="G10" s="34">
        <v>13</v>
      </c>
      <c r="H10" s="35">
        <v>1313</v>
      </c>
      <c r="I10" s="9"/>
      <c r="J10" s="33" t="s">
        <v>72</v>
      </c>
      <c r="K10" s="36">
        <v>19.497</v>
      </c>
      <c r="L10" s="36">
        <v>38.384999999999998</v>
      </c>
      <c r="M10" s="36">
        <v>39.222999999999999</v>
      </c>
      <c r="N10" s="36">
        <v>1.9039999999999999</v>
      </c>
      <c r="O10" s="37">
        <v>0.99</v>
      </c>
      <c r="P10" s="15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</row>
    <row r="11" spans="1:7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</row>
    <row r="12" spans="1:73" x14ac:dyDescent="0.25">
      <c r="A12" s="17"/>
      <c r="B12" s="38" t="s">
        <v>67</v>
      </c>
      <c r="C12" s="39"/>
      <c r="D12" s="39"/>
      <c r="E12" s="39"/>
      <c r="F12" s="39"/>
      <c r="G12" s="40"/>
      <c r="H12" s="39"/>
      <c r="I12" s="39"/>
      <c r="J12" s="39"/>
      <c r="K12" s="39"/>
      <c r="L12" s="40"/>
      <c r="M12" s="13"/>
      <c r="N12" s="38" t="s">
        <v>68</v>
      </c>
      <c r="O12" s="39"/>
      <c r="P12" s="39"/>
      <c r="Q12" s="39"/>
      <c r="R12" s="39"/>
      <c r="S12" s="40"/>
      <c r="T12" s="39"/>
      <c r="U12" s="39"/>
      <c r="V12" s="39"/>
      <c r="W12" s="39"/>
      <c r="X12" s="40"/>
      <c r="Y12" s="15"/>
      <c r="Z12" s="38" t="s">
        <v>69</v>
      </c>
      <c r="AA12" s="39"/>
      <c r="AB12" s="39"/>
      <c r="AC12" s="39"/>
      <c r="AD12" s="39"/>
      <c r="AE12" s="40"/>
      <c r="AF12" s="39"/>
      <c r="AG12" s="39"/>
      <c r="AH12" s="39"/>
      <c r="AI12" s="39"/>
      <c r="AJ12" s="40"/>
      <c r="AK12" s="15"/>
      <c r="AL12" s="38" t="s">
        <v>70</v>
      </c>
      <c r="AM12" s="39"/>
      <c r="AN12" s="39"/>
      <c r="AO12" s="39"/>
      <c r="AP12" s="39"/>
      <c r="AQ12" s="40"/>
      <c r="AR12" s="39"/>
      <c r="AS12" s="39"/>
      <c r="AT12" s="39"/>
      <c r="AU12" s="39"/>
      <c r="AV12" s="40"/>
      <c r="AW12" s="15"/>
      <c r="AX12" s="38" t="s">
        <v>71</v>
      </c>
      <c r="AY12" s="39"/>
      <c r="AZ12" s="39"/>
      <c r="BA12" s="39"/>
      <c r="BB12" s="39"/>
      <c r="BC12" s="40"/>
      <c r="BD12" s="39"/>
      <c r="BE12" s="39"/>
      <c r="BF12" s="39"/>
      <c r="BG12" s="39"/>
      <c r="BH12" s="40"/>
      <c r="BI12" s="15"/>
      <c r="BJ12" s="38" t="s">
        <v>72</v>
      </c>
      <c r="BK12" s="39"/>
      <c r="BL12" s="39"/>
      <c r="BM12" s="39"/>
      <c r="BN12" s="39"/>
      <c r="BO12" s="40"/>
      <c r="BP12" s="39"/>
      <c r="BQ12" s="39"/>
      <c r="BR12" s="39"/>
      <c r="BS12" s="39"/>
      <c r="BT12" s="40"/>
      <c r="BU12" s="15"/>
    </row>
    <row r="13" spans="1:73" x14ac:dyDescent="0.25">
      <c r="A13" s="17"/>
      <c r="B13" s="41"/>
      <c r="C13" s="42" t="s">
        <v>3</v>
      </c>
      <c r="D13" s="42"/>
      <c r="E13" s="42"/>
      <c r="F13" s="42"/>
      <c r="G13" s="43"/>
      <c r="H13" s="42" t="s">
        <v>18</v>
      </c>
      <c r="I13" s="42"/>
      <c r="J13" s="42"/>
      <c r="K13" s="42"/>
      <c r="L13" s="43"/>
      <c r="M13" s="13"/>
      <c r="N13" s="41"/>
      <c r="O13" s="42" t="s">
        <v>3</v>
      </c>
      <c r="P13" s="42"/>
      <c r="Q13" s="42"/>
      <c r="R13" s="42"/>
      <c r="S13" s="43"/>
      <c r="T13" s="42" t="s">
        <v>18</v>
      </c>
      <c r="U13" s="42"/>
      <c r="V13" s="42"/>
      <c r="W13" s="42"/>
      <c r="X13" s="43"/>
      <c r="Y13" s="15"/>
      <c r="Z13" s="41"/>
      <c r="AA13" s="42" t="s">
        <v>3</v>
      </c>
      <c r="AB13" s="42"/>
      <c r="AC13" s="42"/>
      <c r="AD13" s="42"/>
      <c r="AE13" s="43"/>
      <c r="AF13" s="42" t="s">
        <v>18</v>
      </c>
      <c r="AG13" s="42"/>
      <c r="AH13" s="42"/>
      <c r="AI13" s="42"/>
      <c r="AJ13" s="43"/>
      <c r="AK13" s="15"/>
      <c r="AL13" s="41"/>
      <c r="AM13" s="42" t="s">
        <v>3</v>
      </c>
      <c r="AN13" s="42"/>
      <c r="AO13" s="42"/>
      <c r="AP13" s="42"/>
      <c r="AQ13" s="43"/>
      <c r="AR13" s="42" t="s">
        <v>18</v>
      </c>
      <c r="AS13" s="42"/>
      <c r="AT13" s="42"/>
      <c r="AU13" s="42"/>
      <c r="AV13" s="43"/>
      <c r="AW13" s="15"/>
      <c r="AX13" s="41"/>
      <c r="AY13" s="42" t="s">
        <v>3</v>
      </c>
      <c r="AZ13" s="42"/>
      <c r="BA13" s="42"/>
      <c r="BB13" s="42"/>
      <c r="BC13" s="43"/>
      <c r="BD13" s="42" t="s">
        <v>18</v>
      </c>
      <c r="BE13" s="42"/>
      <c r="BF13" s="42"/>
      <c r="BG13" s="42"/>
      <c r="BH13" s="43"/>
      <c r="BI13" s="15"/>
      <c r="BJ13" s="41"/>
      <c r="BK13" s="42" t="s">
        <v>3</v>
      </c>
      <c r="BL13" s="42"/>
      <c r="BM13" s="42"/>
      <c r="BN13" s="42"/>
      <c r="BO13" s="43"/>
      <c r="BP13" s="42" t="s">
        <v>18</v>
      </c>
      <c r="BQ13" s="42"/>
      <c r="BR13" s="42"/>
      <c r="BS13" s="42"/>
      <c r="BT13" s="43"/>
      <c r="BU13" s="15"/>
    </row>
    <row r="14" spans="1:73" x14ac:dyDescent="0.25">
      <c r="A14" s="17"/>
      <c r="B14" s="44" t="s">
        <v>19</v>
      </c>
      <c r="C14" s="25" t="s">
        <v>62</v>
      </c>
      <c r="D14" s="25" t="s">
        <v>63</v>
      </c>
      <c r="E14" s="25" t="s">
        <v>64</v>
      </c>
      <c r="F14" s="25" t="s">
        <v>65</v>
      </c>
      <c r="G14" s="25" t="s">
        <v>66</v>
      </c>
      <c r="H14" s="25" t="s">
        <v>73</v>
      </c>
      <c r="I14" s="25" t="s">
        <v>74</v>
      </c>
      <c r="J14" s="25" t="s">
        <v>75</v>
      </c>
      <c r="K14" s="25" t="s">
        <v>76</v>
      </c>
      <c r="L14" s="27" t="s">
        <v>77</v>
      </c>
      <c r="M14" s="13"/>
      <c r="N14" s="44" t="s">
        <v>19</v>
      </c>
      <c r="O14" s="25" t="s">
        <v>62</v>
      </c>
      <c r="P14" s="25" t="s">
        <v>63</v>
      </c>
      <c r="Q14" s="25" t="s">
        <v>64</v>
      </c>
      <c r="R14" s="25" t="s">
        <v>65</v>
      </c>
      <c r="S14" s="25" t="s">
        <v>66</v>
      </c>
      <c r="T14" s="25" t="s">
        <v>73</v>
      </c>
      <c r="U14" s="25" t="s">
        <v>74</v>
      </c>
      <c r="V14" s="25" t="s">
        <v>75</v>
      </c>
      <c r="W14" s="25" t="s">
        <v>76</v>
      </c>
      <c r="X14" s="27" t="s">
        <v>77</v>
      </c>
      <c r="Y14" s="15"/>
      <c r="Z14" s="44" t="s">
        <v>19</v>
      </c>
      <c r="AA14" s="25" t="s">
        <v>62</v>
      </c>
      <c r="AB14" s="25" t="s">
        <v>63</v>
      </c>
      <c r="AC14" s="25" t="s">
        <v>64</v>
      </c>
      <c r="AD14" s="25" t="s">
        <v>65</v>
      </c>
      <c r="AE14" s="25" t="s">
        <v>66</v>
      </c>
      <c r="AF14" s="25" t="s">
        <v>73</v>
      </c>
      <c r="AG14" s="25" t="s">
        <v>74</v>
      </c>
      <c r="AH14" s="25" t="s">
        <v>75</v>
      </c>
      <c r="AI14" s="25" t="s">
        <v>76</v>
      </c>
      <c r="AJ14" s="27" t="s">
        <v>77</v>
      </c>
      <c r="AK14" s="15"/>
      <c r="AL14" s="44" t="s">
        <v>19</v>
      </c>
      <c r="AM14" s="25" t="s">
        <v>62</v>
      </c>
      <c r="AN14" s="25" t="s">
        <v>63</v>
      </c>
      <c r="AO14" s="25" t="s">
        <v>64</v>
      </c>
      <c r="AP14" s="25" t="s">
        <v>65</v>
      </c>
      <c r="AQ14" s="25" t="s">
        <v>66</v>
      </c>
      <c r="AR14" s="25" t="s">
        <v>73</v>
      </c>
      <c r="AS14" s="25" t="s">
        <v>74</v>
      </c>
      <c r="AT14" s="25" t="s">
        <v>75</v>
      </c>
      <c r="AU14" s="25" t="s">
        <v>76</v>
      </c>
      <c r="AV14" s="27" t="s">
        <v>77</v>
      </c>
      <c r="AW14" s="15"/>
      <c r="AX14" s="44" t="s">
        <v>19</v>
      </c>
      <c r="AY14" s="25" t="s">
        <v>62</v>
      </c>
      <c r="AZ14" s="25" t="s">
        <v>63</v>
      </c>
      <c r="BA14" s="25" t="s">
        <v>64</v>
      </c>
      <c r="BB14" s="25" t="s">
        <v>65</v>
      </c>
      <c r="BC14" s="25" t="s">
        <v>66</v>
      </c>
      <c r="BD14" s="25" t="s">
        <v>73</v>
      </c>
      <c r="BE14" s="25" t="s">
        <v>74</v>
      </c>
      <c r="BF14" s="25" t="s">
        <v>75</v>
      </c>
      <c r="BG14" s="25" t="s">
        <v>76</v>
      </c>
      <c r="BH14" s="27" t="s">
        <v>77</v>
      </c>
      <c r="BI14" s="15"/>
      <c r="BJ14" s="44" t="s">
        <v>19</v>
      </c>
      <c r="BK14" s="25" t="s">
        <v>62</v>
      </c>
      <c r="BL14" s="25" t="s">
        <v>63</v>
      </c>
      <c r="BM14" s="25" t="s">
        <v>64</v>
      </c>
      <c r="BN14" s="25" t="s">
        <v>65</v>
      </c>
      <c r="BO14" s="25" t="s">
        <v>66</v>
      </c>
      <c r="BP14" s="25" t="s">
        <v>73</v>
      </c>
      <c r="BQ14" s="25" t="s">
        <v>74</v>
      </c>
      <c r="BR14" s="25" t="s">
        <v>75</v>
      </c>
      <c r="BS14" s="25" t="s">
        <v>76</v>
      </c>
      <c r="BT14" s="27" t="s">
        <v>77</v>
      </c>
      <c r="BU14" s="15"/>
    </row>
    <row r="15" spans="1:73" x14ac:dyDescent="0.25">
      <c r="A15" s="17"/>
      <c r="B15" s="45" t="s">
        <v>25</v>
      </c>
      <c r="C15" s="29">
        <v>98</v>
      </c>
      <c r="D15" s="29">
        <v>105</v>
      </c>
      <c r="E15" s="29">
        <v>126</v>
      </c>
      <c r="F15" s="29">
        <v>5</v>
      </c>
      <c r="G15" s="46">
        <v>3</v>
      </c>
      <c r="H15" s="31">
        <v>29.08</v>
      </c>
      <c r="I15" s="31">
        <v>31.157</v>
      </c>
      <c r="J15" s="31">
        <v>37.389000000000003</v>
      </c>
      <c r="K15" s="31">
        <v>1.484</v>
      </c>
      <c r="L15" s="32">
        <v>0.89</v>
      </c>
      <c r="M15" s="13"/>
      <c r="N15" s="45" t="s">
        <v>25</v>
      </c>
      <c r="O15" s="29">
        <v>16</v>
      </c>
      <c r="P15" s="29">
        <v>27</v>
      </c>
      <c r="Q15" s="29">
        <v>283</v>
      </c>
      <c r="R15" s="29">
        <v>4</v>
      </c>
      <c r="S15" s="46">
        <v>3</v>
      </c>
      <c r="T15" s="31">
        <v>4.8049999999999997</v>
      </c>
      <c r="U15" s="31">
        <v>8.1080000000000005</v>
      </c>
      <c r="V15" s="31">
        <v>84.984999999999999</v>
      </c>
      <c r="W15" s="31">
        <v>1.2010000000000001</v>
      </c>
      <c r="X15" s="32">
        <v>0.90100000000000002</v>
      </c>
      <c r="Y15" s="15"/>
      <c r="Z15" s="45" t="s">
        <v>25</v>
      </c>
      <c r="AA15" s="29">
        <v>110</v>
      </c>
      <c r="AB15" s="29">
        <v>109</v>
      </c>
      <c r="AC15" s="29">
        <v>108</v>
      </c>
      <c r="AD15" s="29">
        <v>5</v>
      </c>
      <c r="AE15" s="46">
        <v>4</v>
      </c>
      <c r="AF15" s="31">
        <v>32.738</v>
      </c>
      <c r="AG15" s="31">
        <v>32.44</v>
      </c>
      <c r="AH15" s="31">
        <v>32.143000000000001</v>
      </c>
      <c r="AI15" s="31">
        <v>1.488</v>
      </c>
      <c r="AJ15" s="32">
        <v>1.19</v>
      </c>
      <c r="AK15" s="15"/>
      <c r="AL15" s="45" t="s">
        <v>25</v>
      </c>
      <c r="AM15" s="29">
        <v>46</v>
      </c>
      <c r="AN15" s="29">
        <v>104</v>
      </c>
      <c r="AO15" s="29">
        <v>183</v>
      </c>
      <c r="AP15" s="29">
        <v>1</v>
      </c>
      <c r="AQ15" s="46">
        <v>2</v>
      </c>
      <c r="AR15" s="31">
        <v>13.69</v>
      </c>
      <c r="AS15" s="31">
        <v>30.952000000000002</v>
      </c>
      <c r="AT15" s="31">
        <v>54.463999999999999</v>
      </c>
      <c r="AU15" s="31">
        <v>0.29799999999999999</v>
      </c>
      <c r="AV15" s="32">
        <v>0.59499999999999997</v>
      </c>
      <c r="AW15" s="15"/>
      <c r="AX15" s="45" t="s">
        <v>25</v>
      </c>
      <c r="AY15" s="29">
        <v>43</v>
      </c>
      <c r="AZ15" s="29">
        <v>110</v>
      </c>
      <c r="BA15" s="29">
        <v>169</v>
      </c>
      <c r="BB15" s="29">
        <v>3</v>
      </c>
      <c r="BC15" s="46">
        <v>4</v>
      </c>
      <c r="BD15" s="31">
        <v>13.07</v>
      </c>
      <c r="BE15" s="31">
        <v>33.435000000000002</v>
      </c>
      <c r="BF15" s="31">
        <v>51.368000000000002</v>
      </c>
      <c r="BG15" s="31">
        <v>0.91200000000000003</v>
      </c>
      <c r="BH15" s="32">
        <v>1.216</v>
      </c>
      <c r="BI15" s="15"/>
      <c r="BJ15" s="45" t="s">
        <v>25</v>
      </c>
      <c r="BK15" s="29">
        <v>44</v>
      </c>
      <c r="BL15" s="29">
        <v>126</v>
      </c>
      <c r="BM15" s="29">
        <v>152</v>
      </c>
      <c r="BN15" s="29">
        <v>2</v>
      </c>
      <c r="BO15" s="46">
        <v>5</v>
      </c>
      <c r="BP15" s="31">
        <v>13.374000000000001</v>
      </c>
      <c r="BQ15" s="31">
        <v>38.298000000000002</v>
      </c>
      <c r="BR15" s="31">
        <v>46.201000000000001</v>
      </c>
      <c r="BS15" s="31">
        <v>0.60799999999999998</v>
      </c>
      <c r="BT15" s="32">
        <v>1.52</v>
      </c>
      <c r="BU15" s="15"/>
    </row>
    <row r="16" spans="1:73" x14ac:dyDescent="0.25">
      <c r="A16" s="17"/>
      <c r="B16" s="45" t="s">
        <v>26</v>
      </c>
      <c r="C16" s="29">
        <v>308</v>
      </c>
      <c r="D16" s="29">
        <v>279</v>
      </c>
      <c r="E16" s="29">
        <v>175</v>
      </c>
      <c r="F16" s="29">
        <v>8</v>
      </c>
      <c r="G16" s="46">
        <v>3</v>
      </c>
      <c r="H16" s="31">
        <v>39.844999999999999</v>
      </c>
      <c r="I16" s="31">
        <v>36.093000000000004</v>
      </c>
      <c r="J16" s="31">
        <v>22.638999999999999</v>
      </c>
      <c r="K16" s="31">
        <v>1.0349999999999999</v>
      </c>
      <c r="L16" s="32">
        <v>0.38800000000000001</v>
      </c>
      <c r="M16" s="13"/>
      <c r="N16" s="45" t="s">
        <v>26</v>
      </c>
      <c r="O16" s="29">
        <v>68</v>
      </c>
      <c r="P16" s="29">
        <v>138</v>
      </c>
      <c r="Q16" s="29">
        <v>527</v>
      </c>
      <c r="R16" s="29">
        <v>20</v>
      </c>
      <c r="S16" s="46">
        <v>2</v>
      </c>
      <c r="T16" s="31">
        <v>9.0069999999999997</v>
      </c>
      <c r="U16" s="31">
        <v>18.277999999999999</v>
      </c>
      <c r="V16" s="31">
        <v>69.801000000000002</v>
      </c>
      <c r="W16" s="31">
        <v>2.649</v>
      </c>
      <c r="X16" s="32">
        <v>0.26500000000000001</v>
      </c>
      <c r="Y16" s="15"/>
      <c r="Z16" s="45" t="s">
        <v>26</v>
      </c>
      <c r="AA16" s="29">
        <v>316</v>
      </c>
      <c r="AB16" s="29">
        <v>266</v>
      </c>
      <c r="AC16" s="29">
        <v>185</v>
      </c>
      <c r="AD16" s="29">
        <v>6</v>
      </c>
      <c r="AE16" s="46">
        <v>1</v>
      </c>
      <c r="AF16" s="31">
        <v>40.826999999999998</v>
      </c>
      <c r="AG16" s="31">
        <v>34.366999999999997</v>
      </c>
      <c r="AH16" s="31">
        <v>23.902000000000001</v>
      </c>
      <c r="AI16" s="31">
        <v>0.77500000000000002</v>
      </c>
      <c r="AJ16" s="32">
        <v>0.129</v>
      </c>
      <c r="AK16" s="15"/>
      <c r="AL16" s="45" t="s">
        <v>26</v>
      </c>
      <c r="AM16" s="29">
        <v>144</v>
      </c>
      <c r="AN16" s="29">
        <v>321</v>
      </c>
      <c r="AO16" s="29">
        <v>295</v>
      </c>
      <c r="AP16" s="29">
        <v>2</v>
      </c>
      <c r="AQ16" s="46">
        <v>2</v>
      </c>
      <c r="AR16" s="31">
        <v>18.847999999999999</v>
      </c>
      <c r="AS16" s="31">
        <v>42.015999999999998</v>
      </c>
      <c r="AT16" s="31">
        <v>38.613</v>
      </c>
      <c r="AU16" s="31">
        <v>0.26200000000000001</v>
      </c>
      <c r="AV16" s="32">
        <v>0.26200000000000001</v>
      </c>
      <c r="AW16" s="15"/>
      <c r="AX16" s="45" t="s">
        <v>26</v>
      </c>
      <c r="AY16" s="29">
        <v>160</v>
      </c>
      <c r="AZ16" s="29">
        <v>297</v>
      </c>
      <c r="BA16" s="29">
        <v>284</v>
      </c>
      <c r="BB16" s="29">
        <v>10</v>
      </c>
      <c r="BC16" s="46">
        <v>3</v>
      </c>
      <c r="BD16" s="31">
        <v>21.22</v>
      </c>
      <c r="BE16" s="31">
        <v>39.39</v>
      </c>
      <c r="BF16" s="31">
        <v>37.665999999999997</v>
      </c>
      <c r="BG16" s="31">
        <v>1.3260000000000001</v>
      </c>
      <c r="BH16" s="32">
        <v>0.39800000000000002</v>
      </c>
      <c r="BI16" s="15"/>
      <c r="BJ16" s="45" t="s">
        <v>26</v>
      </c>
      <c r="BK16" s="29">
        <v>161</v>
      </c>
      <c r="BL16" s="29">
        <v>300</v>
      </c>
      <c r="BM16" s="29">
        <v>267</v>
      </c>
      <c r="BN16" s="29">
        <v>15</v>
      </c>
      <c r="BO16" s="46">
        <v>5</v>
      </c>
      <c r="BP16" s="31">
        <v>21.524000000000001</v>
      </c>
      <c r="BQ16" s="31">
        <v>40.106999999999999</v>
      </c>
      <c r="BR16" s="31">
        <v>35.695</v>
      </c>
      <c r="BS16" s="31">
        <v>2.0049999999999999</v>
      </c>
      <c r="BT16" s="32">
        <v>0.66800000000000004</v>
      </c>
      <c r="BU16" s="15"/>
    </row>
    <row r="17" spans="1:73" x14ac:dyDescent="0.25">
      <c r="A17" s="17"/>
      <c r="B17" s="45" t="s">
        <v>27</v>
      </c>
      <c r="C17" s="29">
        <v>66</v>
      </c>
      <c r="D17" s="29">
        <v>43</v>
      </c>
      <c r="E17" s="29">
        <v>59</v>
      </c>
      <c r="F17" s="29">
        <v>7</v>
      </c>
      <c r="G17" s="46">
        <v>2</v>
      </c>
      <c r="H17" s="36">
        <v>37.287999999999997</v>
      </c>
      <c r="I17" s="36">
        <v>24.294</v>
      </c>
      <c r="J17" s="36">
        <v>33.332999999999998</v>
      </c>
      <c r="K17" s="36">
        <v>3.9550000000000001</v>
      </c>
      <c r="L17" s="37">
        <v>1.1299999999999999</v>
      </c>
      <c r="M17" s="13"/>
      <c r="N17" s="45" t="s">
        <v>27</v>
      </c>
      <c r="O17" s="29">
        <v>13</v>
      </c>
      <c r="P17" s="29">
        <v>36</v>
      </c>
      <c r="Q17" s="29">
        <v>114</v>
      </c>
      <c r="R17" s="29">
        <v>11</v>
      </c>
      <c r="S17" s="46">
        <v>1</v>
      </c>
      <c r="T17" s="36">
        <v>7.4290000000000003</v>
      </c>
      <c r="U17" s="36">
        <v>20.571000000000002</v>
      </c>
      <c r="V17" s="36">
        <v>65.143000000000001</v>
      </c>
      <c r="W17" s="36">
        <v>6.2859999999999996</v>
      </c>
      <c r="X17" s="37">
        <v>0.57099999999999995</v>
      </c>
      <c r="Y17" s="15"/>
      <c r="Z17" s="45" t="s">
        <v>27</v>
      </c>
      <c r="AA17" s="29">
        <v>60</v>
      </c>
      <c r="AB17" s="29">
        <v>54</v>
      </c>
      <c r="AC17" s="29">
        <v>56</v>
      </c>
      <c r="AD17" s="29">
        <v>4</v>
      </c>
      <c r="AE17" s="46">
        <v>4</v>
      </c>
      <c r="AF17" s="36">
        <v>33.707999999999998</v>
      </c>
      <c r="AG17" s="36">
        <v>30.337</v>
      </c>
      <c r="AH17" s="36">
        <v>31.460999999999999</v>
      </c>
      <c r="AI17" s="36">
        <v>2.2469999999999999</v>
      </c>
      <c r="AJ17" s="37">
        <v>2.2469999999999999</v>
      </c>
      <c r="AK17" s="15"/>
      <c r="AL17" s="45" t="s">
        <v>27</v>
      </c>
      <c r="AM17" s="29">
        <v>40</v>
      </c>
      <c r="AN17" s="29">
        <v>56</v>
      </c>
      <c r="AO17" s="29">
        <v>75</v>
      </c>
      <c r="AP17" s="29">
        <v>3</v>
      </c>
      <c r="AQ17" s="46">
        <v>3</v>
      </c>
      <c r="AR17" s="36">
        <v>22.599</v>
      </c>
      <c r="AS17" s="36">
        <v>31.638000000000002</v>
      </c>
      <c r="AT17" s="36">
        <v>42.372999999999998</v>
      </c>
      <c r="AU17" s="36">
        <v>1.6950000000000001</v>
      </c>
      <c r="AV17" s="37">
        <v>1.6950000000000001</v>
      </c>
      <c r="AW17" s="15"/>
      <c r="AX17" s="45" t="s">
        <v>27</v>
      </c>
      <c r="AY17" s="29">
        <v>47</v>
      </c>
      <c r="AZ17" s="29">
        <v>47</v>
      </c>
      <c r="BA17" s="29">
        <v>76</v>
      </c>
      <c r="BB17" s="29">
        <v>4</v>
      </c>
      <c r="BC17" s="46">
        <v>2</v>
      </c>
      <c r="BD17" s="36">
        <v>26.704999999999998</v>
      </c>
      <c r="BE17" s="36">
        <v>26.704999999999998</v>
      </c>
      <c r="BF17" s="36">
        <v>43.182000000000002</v>
      </c>
      <c r="BG17" s="36">
        <v>2.2730000000000001</v>
      </c>
      <c r="BH17" s="37">
        <v>1.1359999999999999</v>
      </c>
      <c r="BI17" s="15"/>
      <c r="BJ17" s="45" t="s">
        <v>27</v>
      </c>
      <c r="BK17" s="29">
        <v>41</v>
      </c>
      <c r="BL17" s="29">
        <v>53</v>
      </c>
      <c r="BM17" s="29">
        <v>72</v>
      </c>
      <c r="BN17" s="29">
        <v>5</v>
      </c>
      <c r="BO17" s="46">
        <v>3</v>
      </c>
      <c r="BP17" s="36">
        <v>23.562999999999999</v>
      </c>
      <c r="BQ17" s="36">
        <v>30.46</v>
      </c>
      <c r="BR17" s="36">
        <v>41.378999999999998</v>
      </c>
      <c r="BS17" s="36">
        <v>2.8740000000000001</v>
      </c>
      <c r="BT17" s="37">
        <v>1.724</v>
      </c>
      <c r="BU17" s="15"/>
    </row>
    <row r="18" spans="1:73" x14ac:dyDescent="0.25">
      <c r="A18" s="17"/>
      <c r="B18" s="47" t="s">
        <v>9</v>
      </c>
      <c r="C18" s="48">
        <v>472</v>
      </c>
      <c r="D18" s="48">
        <v>427</v>
      </c>
      <c r="E18" s="48">
        <v>360</v>
      </c>
      <c r="F18" s="48">
        <v>20</v>
      </c>
      <c r="G18" s="49">
        <v>8</v>
      </c>
      <c r="H18" s="48"/>
      <c r="I18" s="48"/>
      <c r="J18" s="48"/>
      <c r="K18" s="48"/>
      <c r="L18" s="49"/>
      <c r="M18" s="13"/>
      <c r="N18" s="47" t="s">
        <v>9</v>
      </c>
      <c r="O18" s="48">
        <v>97</v>
      </c>
      <c r="P18" s="48">
        <v>201</v>
      </c>
      <c r="Q18" s="48">
        <v>924</v>
      </c>
      <c r="R18" s="48">
        <v>35</v>
      </c>
      <c r="S18" s="49">
        <v>6</v>
      </c>
      <c r="T18" s="48"/>
      <c r="U18" s="48"/>
      <c r="V18" s="48"/>
      <c r="W18" s="48"/>
      <c r="X18" s="49"/>
      <c r="Y18" s="15"/>
      <c r="Z18" s="47" t="s">
        <v>9</v>
      </c>
      <c r="AA18" s="48">
        <v>486</v>
      </c>
      <c r="AB18" s="48">
        <v>429</v>
      </c>
      <c r="AC18" s="48">
        <v>349</v>
      </c>
      <c r="AD18" s="48">
        <v>15</v>
      </c>
      <c r="AE18" s="49">
        <v>9</v>
      </c>
      <c r="AF18" s="48"/>
      <c r="AG18" s="48"/>
      <c r="AH18" s="48"/>
      <c r="AI18" s="48"/>
      <c r="AJ18" s="49"/>
      <c r="AK18" s="15"/>
      <c r="AL18" s="47" t="s">
        <v>9</v>
      </c>
      <c r="AM18" s="48">
        <v>230</v>
      </c>
      <c r="AN18" s="48">
        <v>481</v>
      </c>
      <c r="AO18" s="48">
        <v>553</v>
      </c>
      <c r="AP18" s="48">
        <v>6</v>
      </c>
      <c r="AQ18" s="49">
        <v>7</v>
      </c>
      <c r="AR18" s="48"/>
      <c r="AS18" s="48"/>
      <c r="AT18" s="48"/>
      <c r="AU18" s="48"/>
      <c r="AV18" s="49"/>
      <c r="AW18" s="15"/>
      <c r="AX18" s="47" t="s">
        <v>9</v>
      </c>
      <c r="AY18" s="48">
        <v>250</v>
      </c>
      <c r="AZ18" s="48">
        <v>454</v>
      </c>
      <c r="BA18" s="48">
        <v>529</v>
      </c>
      <c r="BB18" s="48">
        <v>17</v>
      </c>
      <c r="BC18" s="49">
        <v>9</v>
      </c>
      <c r="BD18" s="48"/>
      <c r="BE18" s="48"/>
      <c r="BF18" s="48"/>
      <c r="BG18" s="48"/>
      <c r="BH18" s="49"/>
      <c r="BI18" s="15"/>
      <c r="BJ18" s="47" t="s">
        <v>9</v>
      </c>
      <c r="BK18" s="48">
        <v>246</v>
      </c>
      <c r="BL18" s="48">
        <v>479</v>
      </c>
      <c r="BM18" s="48">
        <v>491</v>
      </c>
      <c r="BN18" s="48">
        <v>22</v>
      </c>
      <c r="BO18" s="49">
        <v>13</v>
      </c>
      <c r="BP18" s="48"/>
      <c r="BQ18" s="48"/>
      <c r="BR18" s="48"/>
      <c r="BS18" s="48"/>
      <c r="BT18" s="49"/>
      <c r="BU18" s="15"/>
    </row>
    <row r="19" spans="1:73" x14ac:dyDescent="0.25">
      <c r="A19" s="17"/>
      <c r="B19" s="2"/>
      <c r="C19" s="3"/>
      <c r="D19" s="4"/>
      <c r="E19" s="5"/>
      <c r="F19" s="6"/>
      <c r="G19" s="8"/>
      <c r="H19" s="9"/>
      <c r="I19" s="10"/>
      <c r="J19" s="11"/>
      <c r="K19" s="12"/>
      <c r="L19" s="14"/>
      <c r="M19" s="1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</row>
    <row r="20" spans="1:73" x14ac:dyDescent="0.25">
      <c r="A20" s="17"/>
      <c r="B20" s="38" t="s">
        <v>67</v>
      </c>
      <c r="C20" s="39"/>
      <c r="D20" s="39"/>
      <c r="E20" s="39"/>
      <c r="F20" s="39"/>
      <c r="G20" s="40"/>
      <c r="H20" s="39"/>
      <c r="I20" s="39"/>
      <c r="J20" s="39"/>
      <c r="K20" s="39"/>
      <c r="L20" s="40"/>
      <c r="M20" s="13"/>
      <c r="N20" s="38" t="s">
        <v>68</v>
      </c>
      <c r="O20" s="39"/>
      <c r="P20" s="39"/>
      <c r="Q20" s="39"/>
      <c r="R20" s="39"/>
      <c r="S20" s="40"/>
      <c r="T20" s="39"/>
      <c r="U20" s="39"/>
      <c r="V20" s="39"/>
      <c r="W20" s="39"/>
      <c r="X20" s="40"/>
      <c r="Y20" s="15"/>
      <c r="Z20" s="38" t="s">
        <v>69</v>
      </c>
      <c r="AA20" s="39"/>
      <c r="AB20" s="39"/>
      <c r="AC20" s="39"/>
      <c r="AD20" s="39"/>
      <c r="AE20" s="40"/>
      <c r="AF20" s="39"/>
      <c r="AG20" s="39"/>
      <c r="AH20" s="39"/>
      <c r="AI20" s="39"/>
      <c r="AJ20" s="40"/>
      <c r="AK20" s="15"/>
      <c r="AL20" s="38" t="s">
        <v>70</v>
      </c>
      <c r="AM20" s="39"/>
      <c r="AN20" s="39"/>
      <c r="AO20" s="39"/>
      <c r="AP20" s="39"/>
      <c r="AQ20" s="40"/>
      <c r="AR20" s="39"/>
      <c r="AS20" s="39"/>
      <c r="AT20" s="39"/>
      <c r="AU20" s="39"/>
      <c r="AV20" s="40"/>
      <c r="AW20" s="15"/>
      <c r="AX20" s="38" t="s">
        <v>71</v>
      </c>
      <c r="AY20" s="39"/>
      <c r="AZ20" s="39"/>
      <c r="BA20" s="39"/>
      <c r="BB20" s="39"/>
      <c r="BC20" s="40"/>
      <c r="BD20" s="39"/>
      <c r="BE20" s="39"/>
      <c r="BF20" s="39"/>
      <c r="BG20" s="39"/>
      <c r="BH20" s="40"/>
      <c r="BI20" s="15"/>
      <c r="BJ20" s="38" t="s">
        <v>72</v>
      </c>
      <c r="BK20" s="39"/>
      <c r="BL20" s="39"/>
      <c r="BM20" s="39"/>
      <c r="BN20" s="39"/>
      <c r="BO20" s="40"/>
      <c r="BP20" s="39"/>
      <c r="BQ20" s="39"/>
      <c r="BR20" s="39"/>
      <c r="BS20" s="39"/>
      <c r="BT20" s="40"/>
      <c r="BU20" s="15"/>
    </row>
    <row r="21" spans="1:73" x14ac:dyDescent="0.25">
      <c r="A21" s="17"/>
      <c r="B21" s="41"/>
      <c r="C21" s="42" t="s">
        <v>3</v>
      </c>
      <c r="D21" s="42"/>
      <c r="E21" s="42"/>
      <c r="F21" s="42"/>
      <c r="G21" s="43"/>
      <c r="H21" s="42" t="s">
        <v>18</v>
      </c>
      <c r="I21" s="42"/>
      <c r="J21" s="42"/>
      <c r="K21" s="42"/>
      <c r="L21" s="43"/>
      <c r="M21" s="13"/>
      <c r="N21" s="41"/>
      <c r="O21" s="42" t="s">
        <v>3</v>
      </c>
      <c r="P21" s="42"/>
      <c r="Q21" s="42"/>
      <c r="R21" s="42"/>
      <c r="S21" s="43"/>
      <c r="T21" s="42" t="s">
        <v>18</v>
      </c>
      <c r="U21" s="42"/>
      <c r="V21" s="42"/>
      <c r="W21" s="42"/>
      <c r="X21" s="43"/>
      <c r="Y21" s="15"/>
      <c r="Z21" s="41"/>
      <c r="AA21" s="42" t="s">
        <v>3</v>
      </c>
      <c r="AB21" s="42"/>
      <c r="AC21" s="42"/>
      <c r="AD21" s="42"/>
      <c r="AE21" s="43"/>
      <c r="AF21" s="42" t="s">
        <v>18</v>
      </c>
      <c r="AG21" s="42"/>
      <c r="AH21" s="42"/>
      <c r="AI21" s="42"/>
      <c r="AJ21" s="43"/>
      <c r="AK21" s="15"/>
      <c r="AL21" s="41"/>
      <c r="AM21" s="42" t="s">
        <v>3</v>
      </c>
      <c r="AN21" s="42"/>
      <c r="AO21" s="42"/>
      <c r="AP21" s="42"/>
      <c r="AQ21" s="43"/>
      <c r="AR21" s="42" t="s">
        <v>18</v>
      </c>
      <c r="AS21" s="42"/>
      <c r="AT21" s="42"/>
      <c r="AU21" s="42"/>
      <c r="AV21" s="43"/>
      <c r="AW21" s="15"/>
      <c r="AX21" s="41"/>
      <c r="AY21" s="42" t="s">
        <v>3</v>
      </c>
      <c r="AZ21" s="42"/>
      <c r="BA21" s="42"/>
      <c r="BB21" s="42"/>
      <c r="BC21" s="43"/>
      <c r="BD21" s="42" t="s">
        <v>18</v>
      </c>
      <c r="BE21" s="42"/>
      <c r="BF21" s="42"/>
      <c r="BG21" s="42"/>
      <c r="BH21" s="43"/>
      <c r="BI21" s="15"/>
      <c r="BJ21" s="41"/>
      <c r="BK21" s="42" t="s">
        <v>3</v>
      </c>
      <c r="BL21" s="42"/>
      <c r="BM21" s="42"/>
      <c r="BN21" s="42"/>
      <c r="BO21" s="43"/>
      <c r="BP21" s="42" t="s">
        <v>18</v>
      </c>
      <c r="BQ21" s="42"/>
      <c r="BR21" s="42"/>
      <c r="BS21" s="42"/>
      <c r="BT21" s="43"/>
      <c r="BU21" s="15"/>
    </row>
    <row r="22" spans="1:73" x14ac:dyDescent="0.25">
      <c r="A22" s="17"/>
      <c r="B22" s="44" t="s">
        <v>28</v>
      </c>
      <c r="C22" s="25" t="s">
        <v>62</v>
      </c>
      <c r="D22" s="25" t="s">
        <v>63</v>
      </c>
      <c r="E22" s="25" t="s">
        <v>64</v>
      </c>
      <c r="F22" s="25" t="s">
        <v>65</v>
      </c>
      <c r="G22" s="25" t="s">
        <v>66</v>
      </c>
      <c r="H22" s="25" t="s">
        <v>73</v>
      </c>
      <c r="I22" s="25" t="s">
        <v>74</v>
      </c>
      <c r="J22" s="25" t="s">
        <v>75</v>
      </c>
      <c r="K22" s="25" t="s">
        <v>76</v>
      </c>
      <c r="L22" s="27" t="s">
        <v>77</v>
      </c>
      <c r="M22" s="13"/>
      <c r="N22" s="44" t="s">
        <v>28</v>
      </c>
      <c r="O22" s="25" t="s">
        <v>62</v>
      </c>
      <c r="P22" s="25" t="s">
        <v>63</v>
      </c>
      <c r="Q22" s="25" t="s">
        <v>64</v>
      </c>
      <c r="R22" s="25" t="s">
        <v>65</v>
      </c>
      <c r="S22" s="25" t="s">
        <v>66</v>
      </c>
      <c r="T22" s="25" t="s">
        <v>73</v>
      </c>
      <c r="U22" s="25" t="s">
        <v>74</v>
      </c>
      <c r="V22" s="25" t="s">
        <v>75</v>
      </c>
      <c r="W22" s="25" t="s">
        <v>76</v>
      </c>
      <c r="X22" s="27" t="s">
        <v>77</v>
      </c>
      <c r="Y22" s="15"/>
      <c r="Z22" s="44" t="s">
        <v>28</v>
      </c>
      <c r="AA22" s="25" t="s">
        <v>62</v>
      </c>
      <c r="AB22" s="25" t="s">
        <v>63</v>
      </c>
      <c r="AC22" s="25" t="s">
        <v>64</v>
      </c>
      <c r="AD22" s="25" t="s">
        <v>65</v>
      </c>
      <c r="AE22" s="25" t="s">
        <v>66</v>
      </c>
      <c r="AF22" s="25" t="s">
        <v>73</v>
      </c>
      <c r="AG22" s="25" t="s">
        <v>74</v>
      </c>
      <c r="AH22" s="25" t="s">
        <v>75</v>
      </c>
      <c r="AI22" s="25" t="s">
        <v>76</v>
      </c>
      <c r="AJ22" s="27" t="s">
        <v>77</v>
      </c>
      <c r="AK22" s="15"/>
      <c r="AL22" s="44" t="s">
        <v>28</v>
      </c>
      <c r="AM22" s="25" t="s">
        <v>62</v>
      </c>
      <c r="AN22" s="25" t="s">
        <v>63</v>
      </c>
      <c r="AO22" s="25" t="s">
        <v>64</v>
      </c>
      <c r="AP22" s="25" t="s">
        <v>65</v>
      </c>
      <c r="AQ22" s="25" t="s">
        <v>66</v>
      </c>
      <c r="AR22" s="25" t="s">
        <v>73</v>
      </c>
      <c r="AS22" s="25" t="s">
        <v>74</v>
      </c>
      <c r="AT22" s="25" t="s">
        <v>75</v>
      </c>
      <c r="AU22" s="25" t="s">
        <v>76</v>
      </c>
      <c r="AV22" s="27" t="s">
        <v>77</v>
      </c>
      <c r="AW22" s="15"/>
      <c r="AX22" s="44" t="s">
        <v>28</v>
      </c>
      <c r="AY22" s="25" t="s">
        <v>62</v>
      </c>
      <c r="AZ22" s="25" t="s">
        <v>63</v>
      </c>
      <c r="BA22" s="25" t="s">
        <v>64</v>
      </c>
      <c r="BB22" s="25" t="s">
        <v>65</v>
      </c>
      <c r="BC22" s="25" t="s">
        <v>66</v>
      </c>
      <c r="BD22" s="25" t="s">
        <v>73</v>
      </c>
      <c r="BE22" s="25" t="s">
        <v>74</v>
      </c>
      <c r="BF22" s="25" t="s">
        <v>75</v>
      </c>
      <c r="BG22" s="25" t="s">
        <v>76</v>
      </c>
      <c r="BH22" s="27" t="s">
        <v>77</v>
      </c>
      <c r="BI22" s="15"/>
      <c r="BJ22" s="44" t="s">
        <v>28</v>
      </c>
      <c r="BK22" s="25" t="s">
        <v>62</v>
      </c>
      <c r="BL22" s="25" t="s">
        <v>63</v>
      </c>
      <c r="BM22" s="25" t="s">
        <v>64</v>
      </c>
      <c r="BN22" s="25" t="s">
        <v>65</v>
      </c>
      <c r="BO22" s="25" t="s">
        <v>66</v>
      </c>
      <c r="BP22" s="25" t="s">
        <v>73</v>
      </c>
      <c r="BQ22" s="25" t="s">
        <v>74</v>
      </c>
      <c r="BR22" s="25" t="s">
        <v>75</v>
      </c>
      <c r="BS22" s="25" t="s">
        <v>76</v>
      </c>
      <c r="BT22" s="27" t="s">
        <v>77</v>
      </c>
      <c r="BU22" s="15"/>
    </row>
    <row r="23" spans="1:73" x14ac:dyDescent="0.25">
      <c r="A23" s="17"/>
      <c r="B23" s="45" t="s">
        <v>29</v>
      </c>
      <c r="C23" s="29">
        <v>58</v>
      </c>
      <c r="D23" s="29">
        <v>29</v>
      </c>
      <c r="E23" s="29">
        <v>143</v>
      </c>
      <c r="F23" s="29">
        <v>1</v>
      </c>
      <c r="G23" s="46">
        <v>0</v>
      </c>
      <c r="H23" s="31">
        <v>25.108000000000001</v>
      </c>
      <c r="I23" s="31">
        <v>12.554</v>
      </c>
      <c r="J23" s="31">
        <v>61.905000000000001</v>
      </c>
      <c r="K23" s="31">
        <v>0.433</v>
      </c>
      <c r="L23" s="32">
        <v>0</v>
      </c>
      <c r="M23" s="13"/>
      <c r="N23" s="45" t="s">
        <v>29</v>
      </c>
      <c r="O23" s="29">
        <v>21</v>
      </c>
      <c r="P23" s="29">
        <v>15</v>
      </c>
      <c r="Q23" s="29">
        <v>194</v>
      </c>
      <c r="R23" s="29">
        <v>1</v>
      </c>
      <c r="S23" s="46">
        <v>0</v>
      </c>
      <c r="T23" s="31">
        <v>9.0909999999999993</v>
      </c>
      <c r="U23" s="31">
        <v>6.4939999999999998</v>
      </c>
      <c r="V23" s="31">
        <v>83.983000000000004</v>
      </c>
      <c r="W23" s="31">
        <v>0.433</v>
      </c>
      <c r="X23" s="32">
        <v>0</v>
      </c>
      <c r="Y23" s="15"/>
      <c r="Z23" s="45" t="s">
        <v>29</v>
      </c>
      <c r="AA23" s="29">
        <v>59</v>
      </c>
      <c r="AB23" s="29">
        <v>21</v>
      </c>
      <c r="AC23" s="29">
        <v>150</v>
      </c>
      <c r="AD23" s="29">
        <v>1</v>
      </c>
      <c r="AE23" s="46">
        <v>0</v>
      </c>
      <c r="AF23" s="31">
        <v>25.541</v>
      </c>
      <c r="AG23" s="31">
        <v>9.0909999999999993</v>
      </c>
      <c r="AH23" s="31">
        <v>64.935000000000002</v>
      </c>
      <c r="AI23" s="31">
        <v>0.433</v>
      </c>
      <c r="AJ23" s="32">
        <v>0</v>
      </c>
      <c r="AK23" s="15"/>
      <c r="AL23" s="45" t="s">
        <v>29</v>
      </c>
      <c r="AM23" s="29">
        <v>40</v>
      </c>
      <c r="AN23" s="29">
        <v>35</v>
      </c>
      <c r="AO23" s="29">
        <v>155</v>
      </c>
      <c r="AP23" s="29">
        <v>0</v>
      </c>
      <c r="AQ23" s="46">
        <v>0</v>
      </c>
      <c r="AR23" s="31">
        <v>17.390999999999998</v>
      </c>
      <c r="AS23" s="31">
        <v>15.217000000000001</v>
      </c>
      <c r="AT23" s="31">
        <v>67.391000000000005</v>
      </c>
      <c r="AU23" s="31">
        <v>0</v>
      </c>
      <c r="AV23" s="32">
        <v>0</v>
      </c>
      <c r="AW23" s="15"/>
      <c r="AX23" s="45" t="s">
        <v>29</v>
      </c>
      <c r="AY23" s="29">
        <v>45</v>
      </c>
      <c r="AZ23" s="29">
        <v>48</v>
      </c>
      <c r="BA23" s="29">
        <v>136</v>
      </c>
      <c r="BB23" s="29">
        <v>2</v>
      </c>
      <c r="BC23" s="46">
        <v>0</v>
      </c>
      <c r="BD23" s="31">
        <v>19.481000000000002</v>
      </c>
      <c r="BE23" s="31">
        <v>20.779</v>
      </c>
      <c r="BF23" s="31">
        <v>58.874000000000002</v>
      </c>
      <c r="BG23" s="31">
        <v>0.86599999999999999</v>
      </c>
      <c r="BH23" s="32">
        <v>0</v>
      </c>
      <c r="BI23" s="15"/>
      <c r="BJ23" s="45" t="s">
        <v>29</v>
      </c>
      <c r="BK23" s="29">
        <v>44</v>
      </c>
      <c r="BL23" s="29">
        <v>41</v>
      </c>
      <c r="BM23" s="29">
        <v>143</v>
      </c>
      <c r="BN23" s="29">
        <v>1</v>
      </c>
      <c r="BO23" s="46">
        <v>0</v>
      </c>
      <c r="BP23" s="31">
        <v>19.213999999999999</v>
      </c>
      <c r="BQ23" s="31">
        <v>17.904</v>
      </c>
      <c r="BR23" s="31">
        <v>62.445</v>
      </c>
      <c r="BS23" s="31">
        <v>0.437</v>
      </c>
      <c r="BT23" s="32">
        <v>0</v>
      </c>
      <c r="BU23" s="15"/>
    </row>
    <row r="24" spans="1:73" x14ac:dyDescent="0.25">
      <c r="A24" s="17"/>
      <c r="B24" s="45" t="s">
        <v>30</v>
      </c>
      <c r="C24" s="29">
        <v>414</v>
      </c>
      <c r="D24" s="29">
        <v>398</v>
      </c>
      <c r="E24" s="29">
        <v>217</v>
      </c>
      <c r="F24" s="29">
        <v>19</v>
      </c>
      <c r="G24" s="46">
        <v>8</v>
      </c>
      <c r="H24" s="31">
        <v>39.204999999999998</v>
      </c>
      <c r="I24" s="31">
        <v>37.689</v>
      </c>
      <c r="J24" s="31">
        <v>20.548999999999999</v>
      </c>
      <c r="K24" s="31">
        <v>1.7989999999999999</v>
      </c>
      <c r="L24" s="32">
        <v>0.75800000000000001</v>
      </c>
      <c r="M24" s="13"/>
      <c r="N24" s="45" t="s">
        <v>30</v>
      </c>
      <c r="O24" s="29">
        <v>76</v>
      </c>
      <c r="P24" s="29">
        <v>186</v>
      </c>
      <c r="Q24" s="29">
        <v>730</v>
      </c>
      <c r="R24" s="29">
        <v>34</v>
      </c>
      <c r="S24" s="46">
        <v>6</v>
      </c>
      <c r="T24" s="31">
        <v>7.3639999999999999</v>
      </c>
      <c r="U24" s="31">
        <v>18.023</v>
      </c>
      <c r="V24" s="31">
        <v>70.736000000000004</v>
      </c>
      <c r="W24" s="31">
        <v>3.2949999999999999</v>
      </c>
      <c r="X24" s="32">
        <v>0.58099999999999996</v>
      </c>
      <c r="Y24" s="15"/>
      <c r="Z24" s="45" t="s">
        <v>30</v>
      </c>
      <c r="AA24" s="29">
        <v>427</v>
      </c>
      <c r="AB24" s="29">
        <v>408</v>
      </c>
      <c r="AC24" s="29">
        <v>199</v>
      </c>
      <c r="AD24" s="29">
        <v>14</v>
      </c>
      <c r="AE24" s="46">
        <v>9</v>
      </c>
      <c r="AF24" s="31">
        <v>40.396999999999998</v>
      </c>
      <c r="AG24" s="31">
        <v>38.6</v>
      </c>
      <c r="AH24" s="31">
        <v>18.827000000000002</v>
      </c>
      <c r="AI24" s="31">
        <v>1.325</v>
      </c>
      <c r="AJ24" s="32">
        <v>0.85099999999999998</v>
      </c>
      <c r="AK24" s="15"/>
      <c r="AL24" s="45" t="s">
        <v>30</v>
      </c>
      <c r="AM24" s="29">
        <v>190</v>
      </c>
      <c r="AN24" s="29">
        <v>446</v>
      </c>
      <c r="AO24" s="29">
        <v>398</v>
      </c>
      <c r="AP24" s="29">
        <v>6</v>
      </c>
      <c r="AQ24" s="46">
        <v>7</v>
      </c>
      <c r="AR24" s="31">
        <v>18.146999999999998</v>
      </c>
      <c r="AS24" s="31">
        <v>42.597999999999999</v>
      </c>
      <c r="AT24" s="31">
        <v>38.012999999999998</v>
      </c>
      <c r="AU24" s="31">
        <v>0.57299999999999995</v>
      </c>
      <c r="AV24" s="32">
        <v>0.66900000000000004</v>
      </c>
      <c r="AW24" s="15"/>
      <c r="AX24" s="45" t="s">
        <v>30</v>
      </c>
      <c r="AY24" s="29">
        <v>205</v>
      </c>
      <c r="AZ24" s="29">
        <v>406</v>
      </c>
      <c r="BA24" s="29">
        <v>393</v>
      </c>
      <c r="BB24" s="29">
        <v>15</v>
      </c>
      <c r="BC24" s="46">
        <v>9</v>
      </c>
      <c r="BD24" s="31">
        <v>19.942</v>
      </c>
      <c r="BE24" s="31">
        <v>39.494</v>
      </c>
      <c r="BF24" s="31">
        <v>38.229999999999997</v>
      </c>
      <c r="BG24" s="31">
        <v>1.4590000000000001</v>
      </c>
      <c r="BH24" s="32">
        <v>0.875</v>
      </c>
      <c r="BI24" s="15"/>
      <c r="BJ24" s="45" t="s">
        <v>30</v>
      </c>
      <c r="BK24" s="29">
        <v>202</v>
      </c>
      <c r="BL24" s="29">
        <v>438</v>
      </c>
      <c r="BM24" s="29">
        <v>348</v>
      </c>
      <c r="BN24" s="29">
        <v>21</v>
      </c>
      <c r="BO24" s="46">
        <v>13</v>
      </c>
      <c r="BP24" s="31">
        <v>19.765000000000001</v>
      </c>
      <c r="BQ24" s="31">
        <v>42.856999999999999</v>
      </c>
      <c r="BR24" s="31">
        <v>34.051000000000002</v>
      </c>
      <c r="BS24" s="31">
        <v>2.0550000000000002</v>
      </c>
      <c r="BT24" s="32">
        <v>1.272</v>
      </c>
      <c r="BU24" s="15"/>
    </row>
    <row r="25" spans="1:73" x14ac:dyDescent="0.25">
      <c r="A25" s="17"/>
      <c r="B25" s="47" t="s">
        <v>9</v>
      </c>
      <c r="C25" s="48">
        <v>472</v>
      </c>
      <c r="D25" s="48">
        <v>427</v>
      </c>
      <c r="E25" s="48">
        <v>360</v>
      </c>
      <c r="F25" s="48">
        <v>20</v>
      </c>
      <c r="G25" s="49">
        <v>8</v>
      </c>
      <c r="H25" s="48"/>
      <c r="I25" s="48"/>
      <c r="J25" s="48"/>
      <c r="K25" s="48"/>
      <c r="L25" s="49"/>
      <c r="M25" s="13"/>
      <c r="N25" s="47" t="s">
        <v>9</v>
      </c>
      <c r="O25" s="48">
        <v>97</v>
      </c>
      <c r="P25" s="48">
        <v>201</v>
      </c>
      <c r="Q25" s="48">
        <v>924</v>
      </c>
      <c r="R25" s="48">
        <v>35</v>
      </c>
      <c r="S25" s="49">
        <v>6</v>
      </c>
      <c r="T25" s="48"/>
      <c r="U25" s="48"/>
      <c r="V25" s="48"/>
      <c r="W25" s="48"/>
      <c r="X25" s="49"/>
      <c r="Y25" s="15"/>
      <c r="Z25" s="47" t="s">
        <v>9</v>
      </c>
      <c r="AA25" s="48">
        <v>486</v>
      </c>
      <c r="AB25" s="48">
        <v>429</v>
      </c>
      <c r="AC25" s="48">
        <v>349</v>
      </c>
      <c r="AD25" s="48">
        <v>15</v>
      </c>
      <c r="AE25" s="49">
        <v>9</v>
      </c>
      <c r="AF25" s="48"/>
      <c r="AG25" s="48"/>
      <c r="AH25" s="48"/>
      <c r="AI25" s="48"/>
      <c r="AJ25" s="49"/>
      <c r="AK25" s="15"/>
      <c r="AL25" s="47" t="s">
        <v>9</v>
      </c>
      <c r="AM25" s="48">
        <v>230</v>
      </c>
      <c r="AN25" s="48">
        <v>481</v>
      </c>
      <c r="AO25" s="48">
        <v>553</v>
      </c>
      <c r="AP25" s="48">
        <v>6</v>
      </c>
      <c r="AQ25" s="49">
        <v>7</v>
      </c>
      <c r="AR25" s="48"/>
      <c r="AS25" s="48"/>
      <c r="AT25" s="48"/>
      <c r="AU25" s="48"/>
      <c r="AV25" s="49"/>
      <c r="AW25" s="15"/>
      <c r="AX25" s="47" t="s">
        <v>9</v>
      </c>
      <c r="AY25" s="48">
        <v>250</v>
      </c>
      <c r="AZ25" s="48">
        <v>454</v>
      </c>
      <c r="BA25" s="48">
        <v>529</v>
      </c>
      <c r="BB25" s="48">
        <v>17</v>
      </c>
      <c r="BC25" s="49">
        <v>9</v>
      </c>
      <c r="BD25" s="48"/>
      <c r="BE25" s="48"/>
      <c r="BF25" s="48"/>
      <c r="BG25" s="48"/>
      <c r="BH25" s="49"/>
      <c r="BI25" s="15"/>
      <c r="BJ25" s="47" t="s">
        <v>9</v>
      </c>
      <c r="BK25" s="48">
        <v>246</v>
      </c>
      <c r="BL25" s="48">
        <v>479</v>
      </c>
      <c r="BM25" s="48">
        <v>491</v>
      </c>
      <c r="BN25" s="48">
        <v>22</v>
      </c>
      <c r="BO25" s="49">
        <v>13</v>
      </c>
      <c r="BP25" s="48"/>
      <c r="BQ25" s="48"/>
      <c r="BR25" s="48"/>
      <c r="BS25" s="48"/>
      <c r="BT25" s="49"/>
      <c r="BU25" s="15"/>
    </row>
    <row r="26" spans="1:7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</row>
    <row r="27" spans="1:73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</row>
    <row r="28" spans="1:7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</row>
    <row r="29" spans="1:7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</row>
    <row r="30" spans="1:7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</row>
    <row r="31" spans="1:7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</row>
    <row r="32" spans="1:7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</row>
    <row r="33" spans="1:7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</row>
    <row r="34" spans="1:7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</row>
    <row r="35" spans="1:7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</row>
    <row r="36" spans="1:7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</row>
    <row r="37" spans="1:7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</row>
    <row r="38" spans="1:7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</row>
    <row r="39" spans="1:7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</row>
    <row r="40" spans="1:7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</row>
    <row r="41" spans="1:73" x14ac:dyDescent="0.25">
      <c r="A41" s="17"/>
      <c r="B41" s="2"/>
      <c r="C41" s="3"/>
      <c r="D41" s="4"/>
      <c r="E41" s="5"/>
      <c r="F41" s="6"/>
      <c r="G41" s="7"/>
      <c r="H41" s="8"/>
      <c r="I41" s="9"/>
      <c r="J41" s="10"/>
      <c r="K41" s="11"/>
      <c r="L41" s="12"/>
      <c r="M41" s="13"/>
      <c r="N41" s="14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</row>
    <row r="42" spans="1:73" x14ac:dyDescent="0.25">
      <c r="A42" s="17"/>
      <c r="B42" s="2"/>
      <c r="C42" s="3"/>
      <c r="D42" s="4"/>
      <c r="E42" s="5"/>
      <c r="F42" s="6"/>
      <c r="G42" s="7"/>
      <c r="H42" s="8"/>
      <c r="I42" s="9"/>
      <c r="J42" s="10"/>
      <c r="K42" s="11"/>
      <c r="L42" s="12"/>
      <c r="M42" s="13"/>
      <c r="N42" s="14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</row>
    <row r="43" spans="1:73" x14ac:dyDescent="0.25">
      <c r="A43" s="17"/>
      <c r="B43" s="2"/>
      <c r="C43" s="3"/>
      <c r="D43" s="4"/>
      <c r="E43" s="5"/>
      <c r="F43" s="6"/>
      <c r="G43" s="7"/>
      <c r="H43" s="8"/>
      <c r="I43" s="9"/>
      <c r="J43" s="10"/>
      <c r="K43" s="11"/>
      <c r="L43" s="12"/>
      <c r="M43" s="13"/>
      <c r="N43" s="14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</row>
  </sheetData>
  <mergeCells count="36">
    <mergeCell ref="AX20:BH20"/>
    <mergeCell ref="AY21:BC21"/>
    <mergeCell ref="BD21:BH21"/>
    <mergeCell ref="BJ20:BT20"/>
    <mergeCell ref="BK21:BO21"/>
    <mergeCell ref="BP21:BT21"/>
    <mergeCell ref="Z20:AJ20"/>
    <mergeCell ref="AA21:AE21"/>
    <mergeCell ref="AF21:AJ21"/>
    <mergeCell ref="AL20:AV20"/>
    <mergeCell ref="AM21:AQ21"/>
    <mergeCell ref="AR21:AV21"/>
    <mergeCell ref="B20:L20"/>
    <mergeCell ref="C21:G21"/>
    <mergeCell ref="H21:L21"/>
    <mergeCell ref="N20:X20"/>
    <mergeCell ref="O21:S21"/>
    <mergeCell ref="T21:X21"/>
    <mergeCell ref="AX12:BH12"/>
    <mergeCell ref="AY13:BC13"/>
    <mergeCell ref="BD13:BH13"/>
    <mergeCell ref="BJ12:BT12"/>
    <mergeCell ref="BK13:BO13"/>
    <mergeCell ref="BP13:BT13"/>
    <mergeCell ref="Z12:AJ12"/>
    <mergeCell ref="AA13:AE13"/>
    <mergeCell ref="AF13:AJ13"/>
    <mergeCell ref="AL12:AV12"/>
    <mergeCell ref="AM13:AQ13"/>
    <mergeCell ref="AR13:AV13"/>
    <mergeCell ref="B12:L12"/>
    <mergeCell ref="C13:G13"/>
    <mergeCell ref="H13:L13"/>
    <mergeCell ref="N12:X12"/>
    <mergeCell ref="O13:S13"/>
    <mergeCell ref="T13:X13"/>
  </mergeCells>
  <conditionalFormatting sqref="H15:L17">
    <cfRule type="colorScale" priority="2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23:L24">
    <cfRule type="colorScale" priority="2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0:L31">
    <cfRule type="colorScale" priority="1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H37:L38">
    <cfRule type="colorScale" priority="1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15:X17">
    <cfRule type="colorScale" priority="2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23:X24">
    <cfRule type="colorScale" priority="2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0:X31">
    <cfRule type="colorScale" priority="1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T37:X38">
    <cfRule type="colorScale" priority="1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15:AJ17">
    <cfRule type="colorScale" priority="1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23:AJ24">
    <cfRule type="colorScale" priority="2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0:AJ31">
    <cfRule type="colorScale" priority="1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F37:AJ38">
    <cfRule type="colorScale" priority="1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15:AV17">
    <cfRule type="colorScale" priority="1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23:AV24">
    <cfRule type="colorScale" priority="1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0:AV31">
    <cfRule type="colorScale" priority="10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AR37:AV38">
    <cfRule type="colorScale" priority="9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15:BH17">
    <cfRule type="colorScale" priority="7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23:BH24">
    <cfRule type="colorScale" priority="8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0:BH31">
    <cfRule type="colorScale" priority="6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D37:BH38">
    <cfRule type="colorScale" priority="5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15:BT17">
    <cfRule type="colorScale" priority="3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23:BT24">
    <cfRule type="colorScale" priority="4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0:BT31">
    <cfRule type="colorScale" priority="2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BP37:BT38">
    <cfRule type="colorScale" priority="1">
      <colorScale>
        <cfvo type="min"/>
        <cfvo type="percent" val="50"/>
        <cfvo type="max"/>
        <color rgb="FFDC4074"/>
        <color rgb="FFFCFCFF"/>
        <color rgb="FF7B7A9A"/>
      </colorScale>
    </cfRule>
  </conditionalFormatting>
  <conditionalFormatting sqref="K5:O10">
    <cfRule type="colorScale" priority="25">
      <colorScale>
        <cfvo type="min"/>
        <cfvo type="percent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0"/>
  <sheetViews>
    <sheetView workbookViewId="0">
      <selection sqref="A1:XFD1048576"/>
    </sheetView>
  </sheetViews>
  <sheetFormatPr defaultColWidth="11.42578125" defaultRowHeight="15" x14ac:dyDescent="0.25"/>
  <sheetData>
    <row r="1" spans="1:23" ht="18.75" x14ac:dyDescent="0.3">
      <c r="A1" s="1" t="s">
        <v>19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21" t="str">
        <f>HYPERLINK("#'Contents'!A1", "Contents")</f>
        <v>Contents</v>
      </c>
      <c r="B2" s="20" t="str">
        <f>HYPERLINK("#'Sheet 5'!A1", "Sheet.5")</f>
        <v>Sheet.5</v>
      </c>
      <c r="C2" s="55" t="str">
        <f>HYPERLINK("#'Sheet 7'!A1", "Sheet.7")</f>
        <v>Sheet.7</v>
      </c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7"/>
      <c r="B4" s="24" t="s">
        <v>78</v>
      </c>
      <c r="C4" s="25" t="s">
        <v>3</v>
      </c>
      <c r="D4" s="27" t="s">
        <v>18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7"/>
      <c r="B5" s="28" t="s">
        <v>25</v>
      </c>
      <c r="C5" s="29">
        <v>406</v>
      </c>
      <c r="D5" s="56">
        <v>26.64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7"/>
      <c r="B6" s="28" t="s">
        <v>26</v>
      </c>
      <c r="C6" s="29">
        <v>908</v>
      </c>
      <c r="D6" s="56">
        <v>59.58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7"/>
      <c r="B7" s="28" t="s">
        <v>27</v>
      </c>
      <c r="C7" s="29">
        <v>210</v>
      </c>
      <c r="D7" s="56">
        <v>13.78</v>
      </c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7"/>
      <c r="B8" s="47" t="s">
        <v>9</v>
      </c>
      <c r="C8" s="48">
        <v>1524</v>
      </c>
      <c r="D8" s="53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0"/>
  <sheetViews>
    <sheetView workbookViewId="0">
      <selection activeCell="F13" sqref="F13"/>
    </sheetView>
  </sheetViews>
  <sheetFormatPr defaultColWidth="11.42578125" defaultRowHeight="15" x14ac:dyDescent="0.25"/>
  <sheetData>
    <row r="1" spans="1:23" ht="18.75" x14ac:dyDescent="0.3">
      <c r="A1" s="1" t="s">
        <v>28</v>
      </c>
      <c r="B1" s="2"/>
      <c r="C1" s="3"/>
      <c r="D1" s="4"/>
      <c r="E1" s="5"/>
      <c r="F1" s="6"/>
      <c r="G1" s="7"/>
      <c r="H1" s="8"/>
      <c r="I1" s="9"/>
      <c r="J1" s="10"/>
      <c r="K1" s="11"/>
      <c r="L1" s="12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21" t="str">
        <f>HYPERLINK("#'Contents'!A1", "Contents")</f>
        <v>Contents</v>
      </c>
      <c r="B2" s="20" t="str">
        <f>HYPERLINK("#'Sheet 6'!A1", "Sheet.6")</f>
        <v>Sheet.6</v>
      </c>
      <c r="C2" s="55"/>
      <c r="D2" s="23"/>
      <c r="E2" s="5"/>
      <c r="F2" s="6"/>
      <c r="G2" s="7"/>
      <c r="H2" s="8"/>
      <c r="I2" s="9"/>
      <c r="J2" s="10"/>
      <c r="K2" s="11"/>
      <c r="L2" s="12"/>
      <c r="M2" s="13"/>
      <c r="N2" s="14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7"/>
      <c r="B3" s="2"/>
      <c r="C3" s="3"/>
      <c r="D3" s="4"/>
      <c r="E3" s="5"/>
      <c r="F3" s="6"/>
      <c r="G3" s="7"/>
      <c r="H3" s="8"/>
      <c r="I3" s="9"/>
      <c r="J3" s="10"/>
      <c r="K3" s="11"/>
      <c r="L3" s="12"/>
      <c r="M3" s="13"/>
      <c r="N3" s="14"/>
      <c r="O3" s="15"/>
      <c r="P3" s="15"/>
      <c r="Q3" s="15"/>
      <c r="R3" s="15"/>
      <c r="S3" s="15"/>
      <c r="T3" s="15"/>
      <c r="U3" s="15"/>
      <c r="V3" s="15"/>
      <c r="W3" s="15"/>
    </row>
    <row r="4" spans="1:23" x14ac:dyDescent="0.25">
      <c r="A4" s="17"/>
      <c r="B4" s="24" t="s">
        <v>78</v>
      </c>
      <c r="C4" s="25" t="s">
        <v>3</v>
      </c>
      <c r="D4" s="27" t="s">
        <v>18</v>
      </c>
      <c r="E4" s="5"/>
      <c r="F4" s="6"/>
      <c r="G4" s="7"/>
      <c r="H4" s="8"/>
      <c r="I4" s="9"/>
      <c r="J4" s="10"/>
      <c r="K4" s="11"/>
      <c r="L4" s="12"/>
      <c r="M4" s="13"/>
      <c r="N4" s="14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7"/>
      <c r="B5" s="28" t="s">
        <v>29</v>
      </c>
      <c r="C5" s="29">
        <v>282</v>
      </c>
      <c r="D5" s="56">
        <v>18.504000000000001</v>
      </c>
      <c r="E5" s="5"/>
      <c r="F5" s="6"/>
      <c r="G5" s="7"/>
      <c r="H5" s="8"/>
      <c r="I5" s="9"/>
      <c r="J5" s="10"/>
      <c r="K5" s="11"/>
      <c r="L5" s="12"/>
      <c r="M5" s="13"/>
      <c r="N5" s="14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17"/>
      <c r="B6" s="28" t="s">
        <v>30</v>
      </c>
      <c r="C6" s="29">
        <v>1242</v>
      </c>
      <c r="D6" s="56">
        <v>81.495999999999995</v>
      </c>
      <c r="E6" s="5"/>
      <c r="F6" s="6"/>
      <c r="G6" s="7"/>
      <c r="H6" s="8"/>
      <c r="I6" s="9"/>
      <c r="J6" s="10"/>
      <c r="K6" s="11"/>
      <c r="L6" s="12"/>
      <c r="M6" s="13"/>
      <c r="N6" s="14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17"/>
      <c r="B7" s="47" t="s">
        <v>9</v>
      </c>
      <c r="C7" s="48">
        <v>1524</v>
      </c>
      <c r="D7" s="53"/>
      <c r="E7" s="5"/>
      <c r="F7" s="6"/>
      <c r="G7" s="7"/>
      <c r="H7" s="8"/>
      <c r="I7" s="9"/>
      <c r="J7" s="10"/>
      <c r="K7" s="11"/>
      <c r="L7" s="12"/>
      <c r="M7" s="13"/>
      <c r="N7" s="14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17"/>
      <c r="B8" s="2"/>
      <c r="C8" s="3"/>
      <c r="D8" s="4"/>
      <c r="E8" s="5"/>
      <c r="F8" s="6"/>
      <c r="G8" s="7"/>
      <c r="H8" s="8"/>
      <c r="I8" s="9"/>
      <c r="J8" s="10"/>
      <c r="K8" s="11"/>
      <c r="L8" s="12"/>
      <c r="M8" s="13"/>
      <c r="N8" s="14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7"/>
      <c r="B9" s="2"/>
      <c r="C9" s="3"/>
      <c r="D9" s="4"/>
      <c r="E9" s="5"/>
      <c r="F9" s="6"/>
      <c r="G9" s="7"/>
      <c r="H9" s="8"/>
      <c r="I9" s="9"/>
      <c r="J9" s="10"/>
      <c r="K9" s="11"/>
      <c r="L9" s="12"/>
      <c r="M9" s="13"/>
      <c r="N9" s="14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17"/>
      <c r="B10" s="2"/>
      <c r="C10" s="3"/>
      <c r="D10" s="4"/>
      <c r="E10" s="5"/>
      <c r="F10" s="6"/>
      <c r="G10" s="7"/>
      <c r="H10" s="8"/>
      <c r="I10" s="9"/>
      <c r="J10" s="10"/>
      <c r="K10" s="11"/>
      <c r="L10" s="12"/>
      <c r="M10" s="13"/>
      <c r="N10" s="14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7"/>
      <c r="B11" s="2"/>
      <c r="C11" s="3"/>
      <c r="D11" s="4"/>
      <c r="E11" s="5"/>
      <c r="F11" s="6"/>
      <c r="G11" s="7"/>
      <c r="H11" s="8"/>
      <c r="I11" s="9"/>
      <c r="J11" s="10"/>
      <c r="K11" s="11"/>
      <c r="L11" s="12"/>
      <c r="M11" s="13"/>
      <c r="N11" s="14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7"/>
      <c r="B12" s="2"/>
      <c r="C12" s="3"/>
      <c r="D12" s="4"/>
      <c r="E12" s="5"/>
      <c r="F12" s="6"/>
      <c r="G12" s="7"/>
      <c r="H12" s="8"/>
      <c r="I12" s="9"/>
      <c r="J12" s="10"/>
      <c r="K12" s="11"/>
      <c r="L12" s="12"/>
      <c r="M12" s="13"/>
      <c r="N12" s="14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7"/>
      <c r="B13" s="2"/>
      <c r="C13" s="3"/>
      <c r="D13" s="4"/>
      <c r="E13" s="5"/>
      <c r="F13" s="6"/>
      <c r="G13" s="7"/>
      <c r="H13" s="8"/>
      <c r="I13" s="9"/>
      <c r="J13" s="10"/>
      <c r="K13" s="11"/>
      <c r="L13" s="12"/>
      <c r="M13" s="13"/>
      <c r="N13" s="14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7"/>
      <c r="B14" s="2"/>
      <c r="C14" s="3"/>
      <c r="D14" s="4"/>
      <c r="E14" s="5"/>
      <c r="F14" s="6"/>
      <c r="G14" s="7"/>
      <c r="H14" s="8"/>
      <c r="I14" s="9"/>
      <c r="J14" s="10"/>
      <c r="K14" s="11"/>
      <c r="L14" s="12"/>
      <c r="M14" s="1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7"/>
      <c r="B15" s="2"/>
      <c r="C15" s="3"/>
      <c r="D15" s="4"/>
      <c r="E15" s="5"/>
      <c r="F15" s="6"/>
      <c r="G15" s="7"/>
      <c r="H15" s="8"/>
      <c r="I15" s="9"/>
      <c r="J15" s="10"/>
      <c r="K15" s="11"/>
      <c r="L15" s="12"/>
      <c r="M15" s="1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7"/>
      <c r="B16" s="2"/>
      <c r="C16" s="3"/>
      <c r="D16" s="4"/>
      <c r="E16" s="5"/>
      <c r="F16" s="6"/>
      <c r="G16" s="7"/>
      <c r="H16" s="8"/>
      <c r="I16" s="9"/>
      <c r="J16" s="10"/>
      <c r="K16" s="11"/>
      <c r="L16" s="12"/>
      <c r="M16" s="13"/>
      <c r="N16" s="14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7"/>
      <c r="B17" s="2"/>
      <c r="C17" s="3"/>
      <c r="D17" s="4"/>
      <c r="E17" s="5"/>
      <c r="F17" s="6"/>
      <c r="G17" s="7"/>
      <c r="H17" s="8"/>
      <c r="I17" s="9"/>
      <c r="J17" s="10"/>
      <c r="K17" s="11"/>
      <c r="L17" s="12"/>
      <c r="M17" s="1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7"/>
      <c r="B18" s="2"/>
      <c r="C18" s="3"/>
      <c r="D18" s="4"/>
      <c r="E18" s="5"/>
      <c r="F18" s="6"/>
      <c r="G18" s="7"/>
      <c r="H18" s="8"/>
      <c r="I18" s="9"/>
      <c r="J18" s="10"/>
      <c r="K18" s="11"/>
      <c r="L18" s="12"/>
      <c r="M18" s="1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7"/>
      <c r="B19" s="2"/>
      <c r="C19" s="3"/>
      <c r="D19" s="4"/>
      <c r="E19" s="5"/>
      <c r="F19" s="6"/>
      <c r="G19" s="7"/>
      <c r="H19" s="8"/>
      <c r="I19" s="9"/>
      <c r="J19" s="10"/>
      <c r="K19" s="11"/>
      <c r="L19" s="12"/>
      <c r="M19" s="13"/>
      <c r="N19" s="14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7"/>
      <c r="B20" s="2"/>
      <c r="C20" s="3"/>
      <c r="D20" s="4"/>
      <c r="E20" s="5"/>
      <c r="F20" s="6"/>
      <c r="G20" s="7"/>
      <c r="H20" s="8"/>
      <c r="I20" s="9"/>
      <c r="J20" s="10"/>
      <c r="K20" s="11"/>
      <c r="L20" s="12"/>
      <c r="M20" s="1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7"/>
      <c r="B21" s="2"/>
      <c r="C21" s="3"/>
      <c r="D21" s="4"/>
      <c r="E21" s="5"/>
      <c r="F21" s="6"/>
      <c r="G21" s="7"/>
      <c r="H21" s="8"/>
      <c r="I21" s="9"/>
      <c r="J21" s="10"/>
      <c r="K21" s="11"/>
      <c r="L21" s="12"/>
      <c r="M21" s="13"/>
      <c r="N21" s="14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7"/>
      <c r="B22" s="2"/>
      <c r="C22" s="3"/>
      <c r="D22" s="4"/>
      <c r="E22" s="5"/>
      <c r="F22" s="6"/>
      <c r="G22" s="7"/>
      <c r="H22" s="8"/>
      <c r="I22" s="9"/>
      <c r="J22" s="10"/>
      <c r="K22" s="11"/>
      <c r="L22" s="12"/>
      <c r="M22" s="13"/>
      <c r="N22" s="14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7"/>
      <c r="B23" s="2"/>
      <c r="C23" s="3"/>
      <c r="D23" s="4"/>
      <c r="E23" s="5"/>
      <c r="F23" s="6"/>
      <c r="G23" s="7"/>
      <c r="H23" s="8"/>
      <c r="I23" s="9"/>
      <c r="J23" s="10"/>
      <c r="K23" s="11"/>
      <c r="L23" s="12"/>
      <c r="M23" s="13"/>
      <c r="N23" s="14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7"/>
      <c r="B24" s="2"/>
      <c r="C24" s="3"/>
      <c r="D24" s="4"/>
      <c r="E24" s="5"/>
      <c r="F24" s="6"/>
      <c r="G24" s="7"/>
      <c r="H24" s="8"/>
      <c r="I24" s="9"/>
      <c r="J24" s="10"/>
      <c r="K24" s="11"/>
      <c r="L24" s="12"/>
      <c r="M24" s="13"/>
      <c r="N24" s="14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7"/>
      <c r="B25" s="2"/>
      <c r="C25" s="3"/>
      <c r="D25" s="4"/>
      <c r="E25" s="5"/>
      <c r="F25" s="6"/>
      <c r="G25" s="7"/>
      <c r="H25" s="8"/>
      <c r="I25" s="9"/>
      <c r="J25" s="10"/>
      <c r="K25" s="11"/>
      <c r="L25" s="12"/>
      <c r="M25" s="13"/>
      <c r="N25" s="14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7"/>
      <c r="B26" s="2"/>
      <c r="C26" s="3"/>
      <c r="D26" s="4"/>
      <c r="E26" s="5"/>
      <c r="F26" s="6"/>
      <c r="G26" s="7"/>
      <c r="H26" s="8"/>
      <c r="I26" s="9"/>
      <c r="J26" s="10"/>
      <c r="K26" s="11"/>
      <c r="L26" s="12"/>
      <c r="M26" s="13"/>
      <c r="N26" s="14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7"/>
      <c r="B27" s="2"/>
      <c r="C27" s="3"/>
      <c r="D27" s="4"/>
      <c r="E27" s="5"/>
      <c r="F27" s="6"/>
      <c r="G27" s="7"/>
      <c r="H27" s="8"/>
      <c r="I27" s="9"/>
      <c r="J27" s="10"/>
      <c r="K27" s="11"/>
      <c r="L27" s="12"/>
      <c r="M27" s="13"/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7"/>
      <c r="B28" s="2"/>
      <c r="C28" s="3"/>
      <c r="D28" s="4"/>
      <c r="E28" s="5"/>
      <c r="F28" s="6"/>
      <c r="G28" s="7"/>
      <c r="H28" s="8"/>
      <c r="I28" s="9"/>
      <c r="J28" s="10"/>
      <c r="K28" s="11"/>
      <c r="L28" s="12"/>
      <c r="M28" s="13"/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17"/>
      <c r="B29" s="2"/>
      <c r="C29" s="3"/>
      <c r="D29" s="4"/>
      <c r="E29" s="5"/>
      <c r="F29" s="6"/>
      <c r="G29" s="7"/>
      <c r="H29" s="8"/>
      <c r="I29" s="9"/>
      <c r="J29" s="10"/>
      <c r="K29" s="11"/>
      <c r="L29" s="12"/>
      <c r="M29" s="13"/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17"/>
      <c r="B30" s="2"/>
      <c r="C30" s="3"/>
      <c r="D30" s="4"/>
      <c r="E30" s="5"/>
      <c r="F30" s="6"/>
      <c r="G30" s="7"/>
      <c r="H30" s="8"/>
      <c r="I30" s="9"/>
      <c r="J30" s="10"/>
      <c r="K30" s="11"/>
      <c r="L30" s="12"/>
      <c r="M30" s="1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x14ac:dyDescent="0.25">
      <c r="A31" s="17"/>
      <c r="B31" s="2"/>
      <c r="C31" s="3"/>
      <c r="D31" s="4"/>
      <c r="E31" s="5"/>
      <c r="F31" s="6"/>
      <c r="G31" s="7"/>
      <c r="H31" s="8"/>
      <c r="I31" s="9"/>
      <c r="J31" s="10"/>
      <c r="K31" s="11"/>
      <c r="L31" s="12"/>
      <c r="M31" s="13"/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x14ac:dyDescent="0.25">
      <c r="A32" s="17"/>
      <c r="B32" s="2"/>
      <c r="C32" s="3"/>
      <c r="D32" s="4"/>
      <c r="E32" s="5"/>
      <c r="F32" s="6"/>
      <c r="G32" s="7"/>
      <c r="H32" s="8"/>
      <c r="I32" s="9"/>
      <c r="J32" s="10"/>
      <c r="K32" s="11"/>
      <c r="L32" s="12"/>
      <c r="M32" s="13"/>
      <c r="N32" s="14"/>
      <c r="O32" s="15"/>
      <c r="P32" s="15"/>
      <c r="Q32" s="15"/>
      <c r="R32" s="15"/>
      <c r="S32" s="15"/>
      <c r="T32" s="15"/>
      <c r="U32" s="15"/>
      <c r="V32" s="15"/>
      <c r="W32" s="15"/>
    </row>
    <row r="33" spans="1:23" x14ac:dyDescent="0.25">
      <c r="A33" s="17"/>
      <c r="B33" s="2"/>
      <c r="C33" s="3"/>
      <c r="D33" s="4"/>
      <c r="E33" s="5"/>
      <c r="F33" s="6"/>
      <c r="G33" s="7"/>
      <c r="H33" s="8"/>
      <c r="I33" s="9"/>
      <c r="J33" s="10"/>
      <c r="K33" s="11"/>
      <c r="L33" s="12"/>
      <c r="M33" s="13"/>
      <c r="N33" s="14"/>
      <c r="O33" s="15"/>
      <c r="P33" s="15"/>
      <c r="Q33" s="15"/>
      <c r="R33" s="15"/>
      <c r="S33" s="15"/>
      <c r="T33" s="15"/>
      <c r="U33" s="15"/>
      <c r="V33" s="15"/>
      <c r="W33" s="15"/>
    </row>
    <row r="34" spans="1:23" x14ac:dyDescent="0.25">
      <c r="A34" s="17"/>
      <c r="B34" s="2"/>
      <c r="C34" s="3"/>
      <c r="D34" s="4"/>
      <c r="E34" s="5"/>
      <c r="F34" s="6"/>
      <c r="G34" s="7"/>
      <c r="H34" s="8"/>
      <c r="I34" s="9"/>
      <c r="J34" s="10"/>
      <c r="K34" s="11"/>
      <c r="L34" s="12"/>
      <c r="M34" s="13"/>
      <c r="N34" s="14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7"/>
      <c r="B35" s="2"/>
      <c r="C35" s="3"/>
      <c r="D35" s="4"/>
      <c r="E35" s="5"/>
      <c r="F35" s="6"/>
      <c r="G35" s="7"/>
      <c r="H35" s="8"/>
      <c r="I35" s="9"/>
      <c r="J35" s="10"/>
      <c r="K35" s="11"/>
      <c r="L35" s="12"/>
      <c r="M35" s="13"/>
      <c r="N35" s="14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7"/>
      <c r="B36" s="2"/>
      <c r="C36" s="3"/>
      <c r="D36" s="4"/>
      <c r="E36" s="5"/>
      <c r="F36" s="6"/>
      <c r="G36" s="7"/>
      <c r="H36" s="8"/>
      <c r="I36" s="9"/>
      <c r="J36" s="10"/>
      <c r="K36" s="11"/>
      <c r="L36" s="12"/>
      <c r="M36" s="13"/>
      <c r="N36" s="14"/>
      <c r="O36" s="15"/>
      <c r="P36" s="15"/>
      <c r="Q36" s="15"/>
      <c r="R36" s="15"/>
      <c r="S36" s="15"/>
      <c r="T36" s="15"/>
      <c r="U36" s="15"/>
      <c r="V36" s="15"/>
      <c r="W36" s="15"/>
    </row>
    <row r="37" spans="1:23" x14ac:dyDescent="0.25">
      <c r="A37" s="17"/>
      <c r="B37" s="2"/>
      <c r="C37" s="3"/>
      <c r="D37" s="4"/>
      <c r="E37" s="5"/>
      <c r="F37" s="6"/>
      <c r="G37" s="7"/>
      <c r="H37" s="8"/>
      <c r="I37" s="9"/>
      <c r="J37" s="10"/>
      <c r="K37" s="11"/>
      <c r="L37" s="12"/>
      <c r="M37" s="13"/>
      <c r="N37" s="14"/>
      <c r="O37" s="15"/>
      <c r="P37" s="15"/>
      <c r="Q37" s="15"/>
      <c r="R37" s="15"/>
      <c r="S37" s="15"/>
      <c r="T37" s="15"/>
      <c r="U37" s="15"/>
      <c r="V37" s="15"/>
      <c r="W37" s="15"/>
    </row>
    <row r="38" spans="1:23" x14ac:dyDescent="0.25">
      <c r="A38" s="17"/>
      <c r="B38" s="2"/>
      <c r="C38" s="3"/>
      <c r="D38" s="4"/>
      <c r="E38" s="5"/>
      <c r="F38" s="6"/>
      <c r="G38" s="7"/>
      <c r="H38" s="8"/>
      <c r="I38" s="9"/>
      <c r="J38" s="10"/>
      <c r="K38" s="11"/>
      <c r="L38" s="12"/>
      <c r="M38" s="13"/>
      <c r="N38" s="14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7"/>
      <c r="B39" s="2"/>
      <c r="C39" s="3"/>
      <c r="D39" s="4"/>
      <c r="E39" s="5"/>
      <c r="F39" s="6"/>
      <c r="G39" s="7"/>
      <c r="H39" s="8"/>
      <c r="I39" s="9"/>
      <c r="J39" s="10"/>
      <c r="K39" s="11"/>
      <c r="L39" s="12"/>
      <c r="M39" s="13"/>
      <c r="N39" s="14"/>
      <c r="O39" s="15"/>
      <c r="P39" s="15"/>
      <c r="Q39" s="15"/>
      <c r="R39" s="15"/>
      <c r="S39" s="15"/>
      <c r="T39" s="15"/>
      <c r="U39" s="15"/>
      <c r="V39" s="15"/>
      <c r="W39" s="15"/>
    </row>
    <row r="40" spans="1:23" x14ac:dyDescent="0.25">
      <c r="A40" s="17"/>
      <c r="B40" s="2"/>
      <c r="C40" s="3"/>
      <c r="D40" s="4"/>
      <c r="E40" s="5"/>
      <c r="F40" s="6"/>
      <c r="G40" s="7"/>
      <c r="H40" s="8"/>
      <c r="I40" s="9"/>
      <c r="J40" s="10"/>
      <c r="K40" s="11"/>
      <c r="L40" s="12"/>
      <c r="M40" s="13"/>
      <c r="N40" s="14"/>
      <c r="O40" s="15"/>
      <c r="P40" s="15"/>
      <c r="Q40" s="15"/>
      <c r="R40" s="15"/>
      <c r="S40" s="15"/>
      <c r="T40" s="15"/>
      <c r="U40" s="15"/>
      <c r="V40" s="15"/>
      <c r="W40" s="15"/>
    </row>
  </sheetData>
  <conditionalFormatting sqref="K5:O7">
    <cfRule type="colorScale" priority="1">
      <colorScale>
        <cfvo type="min"/>
        <cfvo type="percentile" val="50"/>
        <cfvo type="max"/>
        <color rgb="FFDC4074"/>
        <color rgb="FFFCFCFF"/>
        <color rgb="FF7B7A9A"/>
      </colorScale>
    </cfRule>
  </conditionalFormatting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Narrative xmlns="4f9c820c-e7e2-444d-97ee-45f2b3485c1d" xsi:nil="true"/>
    <PRADate1 xmlns="4f9c820c-e7e2-444d-97ee-45f2b3485c1d" xsi:nil="true"/>
    <PRADateTrigger xmlns="4f9c820c-e7e2-444d-97ee-45f2b3485c1d" xsi:nil="true"/>
    <PRAText3 xmlns="4f9c820c-e7e2-444d-97ee-45f2b3485c1d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Team xmlns="c91a514c-9034-4fa3-897a-8352025b26ed">Curriculum Implementation</Team>
    <RelatedPeople xmlns="4f9c820c-e7e2-444d-97ee-45f2b3485c1d">
      <UserInfo>
        <DisplayName/>
        <AccountId xsi:nil="true"/>
        <AccountType/>
      </UserInfo>
    </RelatedPeople>
    <Function xmlns="4f9c820c-e7e2-444d-97ee-45f2b3485c1d">National Evaluations and Research</Function>
    <AggregationStatus xmlns="4f9c820c-e7e2-444d-97ee-45f2b3485c1d">Normal</AggregationStatus>
    <AggregationNarrative xmlns="725c79e5-42ce-4aa0-ac78-b6418001f0d2" xsi:nil="true"/>
    <To xmlns="4f9c820c-e7e2-444d-97ee-45f2b3485c1d" xsi:nil="true"/>
    <DocumentType xmlns="4f9c820c-e7e2-444d-97ee-45f2b3485c1d" xsi:nil="true"/>
    <Sent xmlns="4f9c820c-e7e2-444d-97ee-45f2b3485c1d" xsi:nil="true"/>
    <PRAText1 xmlns="4f9c820c-e7e2-444d-97ee-45f2b3485c1d" xsi:nil="true"/>
    <zMigrationID xmlns="c9a649d0-7c95-49f3-b17f-94dbe6bfc567" xsi:nil="true"/>
    <zLegacyJSON xmlns="c9a649d0-7c95-49f3-b17f-94dbe6bfc567" xsi:nil="true"/>
    <OverrideLabel xmlns="c9a649d0-7c95-49f3-b17f-94dbe6bfc567" xsi:nil="true"/>
    <lcf76f155ced4ddcb4097134ff3c332f xmlns="c9a649d0-7c95-49f3-b17f-94dbe6bfc567">
      <Terms xmlns="http://schemas.microsoft.com/office/infopath/2007/PartnerControls"/>
    </lcf76f155ced4ddcb4097134ff3c332f>
    <TaxCatchAll xmlns="3eda654f-fd5f-4aa4-8586-1f4d1e2bc6ec" xsi:nil="true"/>
    <SetLabel xmlns="c9a649d0-7c95-49f3-b17f-94dbe6bfc567">D2M</SetLabel>
    <zLegacy xmlns="c9a649d0-7c95-49f3-b17f-94dbe6bfc567" xsi:nil="true"/>
    <ka9160b975b947b687889587c4d21fa0 xmlns="c9a649d0-7c95-49f3-b17f-94dbe6bfc567">
      <Terms xmlns="http://schemas.microsoft.com/office/infopath/2007/PartnerControls"/>
    </ka9160b975b947b687889587c4d21fa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1257575CC7A74743822C1A1F4366D414" ma:contentTypeVersion="86" ma:contentTypeDescription="Create a new document." ma:contentTypeScope="" ma:versionID="c4e5e2d18dc12317de910d50e4709527">
  <xsd:schema xmlns:xsd="http://www.w3.org/2001/XMLSchema" xmlns:xs="http://www.w3.org/2001/XMLSchema" xmlns:p="http://schemas.microsoft.com/office/2006/metadata/properties" xmlns:ns2="c9a649d0-7c95-49f3-b17f-94dbe6bfc567" xmlns:ns3="3eda654f-fd5f-4aa4-8586-1f4d1e2bc6ec" xmlns:ns4="4f9c820c-e7e2-444d-97ee-45f2b3485c1d" xmlns:ns5="755bd5fd-2dd5-4a14-a125-db92b488bbc4" xmlns:ns6="c91a514c-9034-4fa3-897a-8352025b26ed" xmlns:ns7="15ffb055-6eb4-45a1-bc20-bf2ac0d420da" xmlns:ns8="725c79e5-42ce-4aa0-ac78-b6418001f0d2" targetNamespace="http://schemas.microsoft.com/office/2006/metadata/properties" ma:root="true" ma:fieldsID="2e0d7f5efdc8a0a82276733110bf6400" ns2:_="" ns3:_="" ns4:_="" ns5:_="" ns6:_="" ns7:_="" ns8:_="">
    <xsd:import namespace="c9a649d0-7c95-49f3-b17f-94dbe6bfc567"/>
    <xsd:import namespace="3eda654f-fd5f-4aa4-8586-1f4d1e2bc6e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ka9160b975b947b687889587c4d21fa0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5:Hub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4:Project" minOccurs="0"/>
                <xsd:element ref="ns4:Subactivity" minOccurs="0"/>
                <xsd:element ref="ns2:MediaServiceLocation" minOccurs="0"/>
                <xsd:element ref="ns2:SetLabel" minOccurs="0"/>
                <xsd:element ref="ns2:OverrideLabe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zLegacy" minOccurs="0"/>
                <xsd:element ref="ns2:zLegacyJSON" minOccurs="0"/>
                <xsd:element ref="ns2:zMigra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649d0-7c95-49f3-b17f-94dbe6bfc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ka9160b975b947b687889587c4d21fa0" ma:index="19" nillable="true" ma:taxonomy="true" ma:internalName="ka9160b975b947b687889587c4d21fa0" ma:taxonomyFieldName="Taxonomy" ma:displayName="Business Classification" ma:readOnly="false" ma:default="" ma:fieldId="{4a9160b9-75b9-47b6-8788-9587c4d21fa0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Location" ma:index="62" nillable="true" ma:displayName="Location" ma:internalName="MediaServiceLocation" ma:readOnly="true">
      <xsd:simpleType>
        <xsd:restriction base="dms:Text"/>
      </xsd:simpleType>
    </xsd:element>
    <xsd:element name="SetLabel" ma:index="63" nillable="true" ma:displayName="Set Label" ma:default="" ma:format="Dropdown" ma:internalName="SetLabel">
      <xsd:simpleType>
        <xsd:restriction base="dms:Text">
          <xsd:maxLength value="255"/>
        </xsd:restriction>
      </xsd:simpleType>
    </xsd:element>
    <xsd:element name="OverrideLabel" ma:index="64" nillable="true" ma:displayName="Override Label" ma:internalName="OverrideLabel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6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6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zLegacy" ma:index="70" nillable="true" ma:displayName="zLegacy" ma:hidden="true" ma:internalName="zLegacy" ma:readOnly="false">
      <xsd:simpleType>
        <xsd:restriction base="dms:Note"/>
      </xsd:simpleType>
    </xsd:element>
    <xsd:element name="zLegacyJSON" ma:index="71" nillable="true" ma:displayName="zLegacyJSON" ma:hidden="true" ma:internalName="zLegacyJSON" ma:readOnly="false">
      <xsd:simpleType>
        <xsd:restriction base="dms:Note"/>
      </xsd:simpleType>
    </xsd:element>
    <xsd:element name="zMigrationID" ma:index="72" nillable="true" ma:displayName="zMigrationID" ma:hidden="true" ma:internalName="zMigrationID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a654f-fd5f-4aa4-8586-1f4d1e2bc6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8988365-f39d-44eb-a56a-967856514fac}" ma:internalName="TaxCatchAll" ma:showField="CatchAllData" ma:web="3eda654f-fd5f-4aa4-8586-1f4d1e2bc6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21" nillable="true" ma:displayName="Document Type" ma:format="Dropdown" ma:internalName="DocumentType" ma:readOnly="fals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23" nillable="true" ma:displayName="Function" ma:default="Our People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24" nillable="true" ma:displayName="Activity" ma:default="Business Unit Management" ma:hidden="true" ma:internalName="Activity" ma:readOnly="false">
      <xsd:simpleType>
        <xsd:restriction base="dms:Text">
          <xsd:maxLength value="255"/>
        </xsd:restriction>
      </xsd:simpleType>
    </xsd:element>
    <xsd:element name="Case" ma:index="2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2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2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2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3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3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35" nillable="true" ma:displayName="Narrative" ma:hidden="true" ma:internalName="Narrative" ma:readOnly="false">
      <xsd:simpleType>
        <xsd:restriction base="dms:Note"/>
      </xsd:simpleType>
    </xsd:element>
    <xsd:element name="RelatedPeople" ma:index="3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3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3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4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4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4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4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4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4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4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4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4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4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5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5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  <xsd:element name="Project" ma:index="59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Subactivity" ma:index="60" nillable="true" ma:displayName="Subactivity" ma:default="NA" ma:hidden="true" ma:internalName="Subactivity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22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25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3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5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54" nillable="true" ma:displayName="Team" ma:default="ERO Communications team_Communications" ma:hidden="true" ma:internalName="Team" ma:readOnly="false">
      <xsd:simpleType>
        <xsd:restriction base="dms:Text">
          <xsd:maxLength value="255"/>
        </xsd:restriction>
      </xsd:simpleType>
    </xsd:element>
    <xsd:element name="Level2" ma:index="5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5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5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3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3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5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5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12CC89-AAEB-42BB-869C-D8F6E7728C55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11a2b013-68b6-4bb7-b630-4238f3545415"/>
    <ds:schemaRef ds:uri="8e4283bd-e543-4ebe-9059-9797479ded85"/>
    <ds:schemaRef ds:uri="61308927-75f4-451a-ad3f-38396ba5bf0c"/>
    <ds:schemaRef ds:uri="725c79e5-42ce-4aa0-ac78-b6418001f0d2"/>
  </ds:schemaRefs>
</ds:datastoreItem>
</file>

<file path=customXml/itemProps2.xml><?xml version="1.0" encoding="utf-8"?>
<ds:datastoreItem xmlns:ds="http://schemas.openxmlformats.org/officeDocument/2006/customXml" ds:itemID="{30B54209-C0A1-464B-B980-DA245E7192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F5F6BB-5E20-4DCF-946B-26B185FB15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Clayton.DAth</dc:creator>
  <cp:lastModifiedBy>Clayton D'Ath</cp:lastModifiedBy>
  <dcterms:created xsi:type="dcterms:W3CDTF">2025-11-11T19:40:48Z</dcterms:created>
  <dcterms:modified xsi:type="dcterms:W3CDTF">2025-11-13T19:59:51Z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0x0101001257575CC7A74743822C1A1F4366D414</vt:lpwstr>
  </property>
  <property fmtid="{D5CDD505-2E9C-101B-9397-08002B2CF9AE}" pid="4" name="BusinessClassification">
    <vt:lpwstr/>
  </property>
  <property fmtid="{D5CDD505-2E9C-101B-9397-08002B2CF9AE}" pid="5" name="Taxonomy">
    <vt:lpwstr/>
  </property>
</Properties>
</file>